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0AA7F5F0-D2B3-41B7-9A42-0A0721BD6287}" xr6:coauthVersionLast="47" xr6:coauthVersionMax="47" xr10:uidLastSave="{00000000-0000-0000-0000-000000000000}"/>
  <workbookProtection workbookAlgorithmName="SHA-512" workbookHashValue="Rfnnb4PebOvwG+mEoyIIIPNGcYzAD9B5zwg73jsy9Mb0f+ZPZykTuWXDmwPyJsSFolutHLHnGvnusB25P4eYyA==" workbookSaltValue="HKpySJO9Ot6mPd/iQdiSeA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3" i="2" l="1"/>
  <c r="U56" i="2" s="1"/>
  <c r="U59" i="2" s="1"/>
  <c r="E53" i="2"/>
  <c r="E56" i="2" s="1"/>
  <c r="E59" i="2" s="1"/>
  <c r="N51" i="2"/>
  <c r="N53" i="2" s="1"/>
  <c r="N56" i="2" s="1"/>
  <c r="N59" i="2" s="1"/>
  <c r="U48" i="2"/>
  <c r="U51" i="2" s="1"/>
  <c r="G48" i="2"/>
  <c r="G51" i="2" s="1"/>
  <c r="G53" i="2" s="1"/>
  <c r="G56" i="2" s="1"/>
  <c r="G59" i="2" s="1"/>
  <c r="E48" i="2"/>
  <c r="E51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9" i="3"/>
  <c r="M56" i="3"/>
  <c r="M59" i="3" s="1"/>
  <c r="R53" i="3"/>
  <c r="R56" i="3" s="1"/>
  <c r="R59" i="3" s="1"/>
  <c r="C51" i="3"/>
  <c r="C53" i="3" s="1"/>
  <c r="C56" i="3" s="1"/>
  <c r="C59" i="3" s="1"/>
  <c r="T48" i="3"/>
  <c r="T51" i="3" s="1"/>
  <c r="T53" i="3" s="1"/>
  <c r="T56" i="3" s="1"/>
  <c r="T59" i="3" s="1"/>
  <c r="L48" i="3"/>
  <c r="L51" i="3" s="1"/>
  <c r="L53" i="3" s="1"/>
  <c r="L56" i="3" s="1"/>
  <c r="AA47" i="3"/>
  <c r="Y47" i="3"/>
  <c r="Z47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S53" i="4"/>
  <c r="S56" i="4" s="1"/>
  <c r="S59" i="4" s="1"/>
  <c r="AA48" i="4"/>
  <c r="AA51" i="4" s="1"/>
  <c r="AA53" i="4" s="1"/>
  <c r="AA56" i="4" s="1"/>
  <c r="AA59" i="4" s="1"/>
  <c r="S48" i="4"/>
  <c r="S51" i="4" s="1"/>
  <c r="O48" i="4"/>
  <c r="O51" i="4" s="1"/>
  <c r="O53" i="4" s="1"/>
  <c r="O56" i="4" s="1"/>
  <c r="O59" i="4" s="1"/>
  <c r="L48" i="4"/>
  <c r="L51" i="4" s="1"/>
  <c r="L53" i="4" s="1"/>
  <c r="L56" i="4" s="1"/>
  <c r="L59" i="4" s="1"/>
  <c r="K48" i="4"/>
  <c r="K51" i="4" s="1"/>
  <c r="K53" i="4" s="1"/>
  <c r="K56" i="4" s="1"/>
  <c r="K59" i="4" s="1"/>
  <c r="AA47" i="4"/>
  <c r="Y47" i="4"/>
  <c r="X47" i="4"/>
  <c r="W47" i="4"/>
  <c r="V47" i="4"/>
  <c r="U47" i="4"/>
  <c r="U48" i="4" s="1"/>
  <c r="U51" i="4" s="1"/>
  <c r="U53" i="4" s="1"/>
  <c r="U56" i="4" s="1"/>
  <c r="U59" i="4" s="1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E48" i="4" s="1"/>
  <c r="E51" i="4" s="1"/>
  <c r="E53" i="4" s="1"/>
  <c r="E56" i="4" s="1"/>
  <c r="E59" i="4" s="1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T32" i="4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C56" i="4" s="1"/>
  <c r="C59" i="4" s="1"/>
  <c r="Y51" i="5"/>
  <c r="Y53" i="5" s="1"/>
  <c r="Y56" i="5" s="1"/>
  <c r="Y59" i="5" s="1"/>
  <c r="AA48" i="5"/>
  <c r="AA51" i="5" s="1"/>
  <c r="AA53" i="5" s="1"/>
  <c r="AA56" i="5" s="1"/>
  <c r="AA59" i="5" s="1"/>
  <c r="N48" i="5"/>
  <c r="N51" i="5" s="1"/>
  <c r="N53" i="5" s="1"/>
  <c r="N56" i="5" s="1"/>
  <c r="N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X32" i="5"/>
  <c r="X48" i="5" s="1"/>
  <c r="X51" i="5" s="1"/>
  <c r="X53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W51" i="6"/>
  <c r="W53" i="6" s="1"/>
  <c r="W56" i="6" s="1"/>
  <c r="W59" i="6" s="1"/>
  <c r="H51" i="6"/>
  <c r="H53" i="6" s="1"/>
  <c r="H56" i="6" s="1"/>
  <c r="H59" i="6" s="1"/>
  <c r="I48" i="6"/>
  <c r="I51" i="6" s="1"/>
  <c r="I53" i="6" s="1"/>
  <c r="I56" i="6" s="1"/>
  <c r="I59" i="6" s="1"/>
  <c r="F48" i="6"/>
  <c r="F51" i="6" s="1"/>
  <c r="F53" i="6" s="1"/>
  <c r="F56" i="6" s="1"/>
  <c r="F59" i="6" s="1"/>
  <c r="AA47" i="6"/>
  <c r="Y47" i="6"/>
  <c r="X47" i="6"/>
  <c r="X48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Z32" i="6"/>
  <c r="Y32" i="6"/>
  <c r="X32" i="6"/>
  <c r="W32" i="6"/>
  <c r="W48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H48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X48" i="7"/>
  <c r="X51" i="7" s="1"/>
  <c r="H48" i="7"/>
  <c r="H51" i="7" s="1"/>
  <c r="H53" i="7" s="1"/>
  <c r="H56" i="7" s="1"/>
  <c r="H59" i="7" s="1"/>
  <c r="G48" i="7"/>
  <c r="G51" i="7" s="1"/>
  <c r="G53" i="7" s="1"/>
  <c r="G56" i="7" s="1"/>
  <c r="G59" i="7" s="1"/>
  <c r="AA47" i="7"/>
  <c r="AA48" i="7" s="1"/>
  <c r="AA51" i="7" s="1"/>
  <c r="AA53" i="7" s="1"/>
  <c r="AA56" i="7" s="1"/>
  <c r="AA59" i="7" s="1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J48" i="7" s="1"/>
  <c r="J51" i="7" s="1"/>
  <c r="J53" i="7" s="1"/>
  <c r="J56" i="7" s="1"/>
  <c r="J59" i="7" s="1"/>
  <c r="I47" i="7"/>
  <c r="H47" i="7"/>
  <c r="G47" i="7"/>
  <c r="F47" i="7"/>
  <c r="E47" i="7"/>
  <c r="D47" i="7"/>
  <c r="C47" i="7"/>
  <c r="AA32" i="7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I32" i="7"/>
  <c r="H32" i="7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S48" i="8"/>
  <c r="S51" i="8" s="1"/>
  <c r="S53" i="8" s="1"/>
  <c r="S56" i="8" s="1"/>
  <c r="S59" i="8" s="1"/>
  <c r="K48" i="8"/>
  <c r="K51" i="8" s="1"/>
  <c r="K53" i="8" s="1"/>
  <c r="K56" i="8" s="1"/>
  <c r="K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X53" i="9"/>
  <c r="Q51" i="9"/>
  <c r="Q53" i="9" s="1"/>
  <c r="Q56" i="9" s="1"/>
  <c r="Q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X51" i="9" s="1"/>
  <c r="Z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W53" i="10"/>
  <c r="W56" i="10" s="1"/>
  <c r="W59" i="10" s="1"/>
  <c r="P53" i="10"/>
  <c r="P56" i="10" s="1"/>
  <c r="P59" i="10" s="1"/>
  <c r="P51" i="10"/>
  <c r="H51" i="10"/>
  <c r="H53" i="10" s="1"/>
  <c r="H56" i="10" s="1"/>
  <c r="H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X32" i="10"/>
  <c r="X48" i="10" s="1"/>
  <c r="X51" i="10" s="1"/>
  <c r="X53" i="10" s="1"/>
  <c r="X56" i="10" s="1"/>
  <c r="W32" i="10"/>
  <c r="W48" i="10" s="1"/>
  <c r="W51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N53" i="11"/>
  <c r="N56" i="11" s="1"/>
  <c r="N59" i="11" s="1"/>
  <c r="Y48" i="11"/>
  <c r="P48" i="11"/>
  <c r="P51" i="11" s="1"/>
  <c r="P53" i="11" s="1"/>
  <c r="P56" i="11" s="1"/>
  <c r="P59" i="11" s="1"/>
  <c r="K48" i="11"/>
  <c r="K51" i="11" s="1"/>
  <c r="K53" i="11" s="1"/>
  <c r="K56" i="11" s="1"/>
  <c r="K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K51" i="12"/>
  <c r="K53" i="12" s="1"/>
  <c r="K56" i="12" s="1"/>
  <c r="K59" i="12" s="1"/>
  <c r="W48" i="12"/>
  <c r="W51" i="12" s="1"/>
  <c r="W53" i="12" s="1"/>
  <c r="W56" i="12" s="1"/>
  <c r="W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Y48" i="13"/>
  <c r="Y51" i="13" s="1"/>
  <c r="Y53" i="13" s="1"/>
  <c r="Y56" i="13" s="1"/>
  <c r="Y59" i="13" s="1"/>
  <c r="AA47" i="13"/>
  <c r="Y47" i="13"/>
  <c r="X47" i="13"/>
  <c r="Z47" i="13" s="1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Z32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51" i="14"/>
  <c r="AA53" i="14" s="1"/>
  <c r="AA56" i="14" s="1"/>
  <c r="AA59" i="14" s="1"/>
  <c r="AA48" i="14"/>
  <c r="Y48" i="14"/>
  <c r="Y51" i="14" s="1"/>
  <c r="Y53" i="14" s="1"/>
  <c r="Y56" i="14" s="1"/>
  <c r="Y59" i="14" s="1"/>
  <c r="J48" i="14"/>
  <c r="J51" i="14" s="1"/>
  <c r="J53" i="14" s="1"/>
  <c r="J56" i="14" s="1"/>
  <c r="J59" i="14" s="1"/>
  <c r="I48" i="14"/>
  <c r="I51" i="14" s="1"/>
  <c r="I53" i="14" s="1"/>
  <c r="I56" i="14" s="1"/>
  <c r="I59" i="14" s="1"/>
  <c r="C48" i="14"/>
  <c r="C51" i="14" s="1"/>
  <c r="C53" i="14" s="1"/>
  <c r="C56" i="14" s="1"/>
  <c r="C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Y48" i="15"/>
  <c r="Y51" i="15" s="1"/>
  <c r="Y53" i="15" s="1"/>
  <c r="Y56" i="15" s="1"/>
  <c r="Y59" i="15" s="1"/>
  <c r="U48" i="15"/>
  <c r="U51" i="15" s="1"/>
  <c r="U53" i="15" s="1"/>
  <c r="U56" i="15" s="1"/>
  <c r="U59" i="15" s="1"/>
  <c r="I48" i="15"/>
  <c r="I51" i="15" s="1"/>
  <c r="I53" i="15" s="1"/>
  <c r="I56" i="15" s="1"/>
  <c r="I59" i="15" s="1"/>
  <c r="AA47" i="15"/>
  <c r="AA48" i="15" s="1"/>
  <c r="AA51" i="15" s="1"/>
  <c r="AA53" i="15" s="1"/>
  <c r="AA56" i="15" s="1"/>
  <c r="AA59" i="15" s="1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X48" i="15" s="1"/>
  <c r="Z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V48" i="16"/>
  <c r="V51" i="16" s="1"/>
  <c r="V53" i="16" s="1"/>
  <c r="V56" i="16" s="1"/>
  <c r="V59" i="16" s="1"/>
  <c r="S48" i="16"/>
  <c r="S51" i="16" s="1"/>
  <c r="S53" i="16" s="1"/>
  <c r="S56" i="16" s="1"/>
  <c r="S59" i="16" s="1"/>
  <c r="F48" i="16"/>
  <c r="F51" i="16" s="1"/>
  <c r="F53" i="16" s="1"/>
  <c r="F56" i="16" s="1"/>
  <c r="F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W56" i="17"/>
  <c r="W59" i="17" s="1"/>
  <c r="O56" i="17"/>
  <c r="O59" i="17" s="1"/>
  <c r="R48" i="17"/>
  <c r="R51" i="17" s="1"/>
  <c r="R53" i="17" s="1"/>
  <c r="R56" i="17" s="1"/>
  <c r="R59" i="17" s="1"/>
  <c r="J48" i="17"/>
  <c r="J51" i="17" s="1"/>
  <c r="J53" i="17" s="1"/>
  <c r="J56" i="17" s="1"/>
  <c r="J59" i="17" s="1"/>
  <c r="E48" i="17"/>
  <c r="E51" i="17" s="1"/>
  <c r="E53" i="17" s="1"/>
  <c r="E56" i="17" s="1"/>
  <c r="E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X53" i="17" s="1"/>
  <c r="W32" i="17"/>
  <c r="W48" i="17" s="1"/>
  <c r="W51" i="17" s="1"/>
  <c r="W53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3" i="18"/>
  <c r="R56" i="18" s="1"/>
  <c r="R59" i="18" s="1"/>
  <c r="X51" i="18"/>
  <c r="H51" i="18"/>
  <c r="H53" i="18" s="1"/>
  <c r="H56" i="18" s="1"/>
  <c r="H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X48" i="19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L48" i="20"/>
  <c r="L51" i="20" s="1"/>
  <c r="L53" i="20" s="1"/>
  <c r="L56" i="20" s="1"/>
  <c r="L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K48" i="21"/>
  <c r="K51" i="21" s="1"/>
  <c r="K53" i="21" s="1"/>
  <c r="K56" i="21" s="1"/>
  <c r="K59" i="21" s="1"/>
  <c r="H48" i="21"/>
  <c r="H51" i="21" s="1"/>
  <c r="H53" i="21" s="1"/>
  <c r="H56" i="21" s="1"/>
  <c r="H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W48" i="1"/>
  <c r="W51" i="1" s="1"/>
  <c r="W53" i="1" s="1"/>
  <c r="W56" i="1" s="1"/>
  <c r="W59" i="1" s="1"/>
  <c r="V48" i="1"/>
  <c r="V51" i="1" s="1"/>
  <c r="V53" i="1" s="1"/>
  <c r="V56" i="1" s="1"/>
  <c r="V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20" l="1"/>
  <c r="X51" i="20"/>
  <c r="Z51" i="20" s="1"/>
  <c r="Z48" i="10"/>
  <c r="Y51" i="10"/>
  <c r="L48" i="15"/>
  <c r="L51" i="15" s="1"/>
  <c r="L53" i="15" s="1"/>
  <c r="L56" i="15" s="1"/>
  <c r="L59" i="15" s="1"/>
  <c r="M48" i="14"/>
  <c r="M51" i="14" s="1"/>
  <c r="M53" i="14" s="1"/>
  <c r="M56" i="14" s="1"/>
  <c r="M59" i="14" s="1"/>
  <c r="C48" i="7"/>
  <c r="C51" i="7" s="1"/>
  <c r="C53" i="7" s="1"/>
  <c r="C56" i="7" s="1"/>
  <c r="C59" i="7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32" i="20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1"/>
  <c r="X51" i="11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Z32" i="3"/>
  <c r="X48" i="3"/>
  <c r="X51" i="3" s="1"/>
  <c r="AA48" i="6"/>
  <c r="AA51" i="6" s="1"/>
  <c r="AA53" i="6" s="1"/>
  <c r="AA56" i="6" s="1"/>
  <c r="AA59" i="6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Z48" i="11"/>
  <c r="O48" i="8"/>
  <c r="O51" i="8" s="1"/>
  <c r="O53" i="8" s="1"/>
  <c r="O56" i="8" s="1"/>
  <c r="O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H48" i="4"/>
  <c r="H51" i="4" s="1"/>
  <c r="H53" i="4" s="1"/>
  <c r="H56" i="4" s="1"/>
  <c r="H59" i="4" s="1"/>
  <c r="P48" i="4"/>
  <c r="P51" i="4" s="1"/>
  <c r="P53" i="4" s="1"/>
  <c r="P56" i="4" s="1"/>
  <c r="P59" i="4" s="1"/>
  <c r="S48" i="9"/>
  <c r="S51" i="9" s="1"/>
  <c r="S53" i="9" s="1"/>
  <c r="S56" i="9" s="1"/>
  <c r="S59" i="9" s="1"/>
  <c r="S48" i="7"/>
  <c r="S51" i="7" s="1"/>
  <c r="S53" i="7" s="1"/>
  <c r="S56" i="7" s="1"/>
  <c r="S59" i="7" s="1"/>
  <c r="V48" i="4"/>
  <c r="V51" i="4" s="1"/>
  <c r="V53" i="4" s="1"/>
  <c r="V56" i="4" s="1"/>
  <c r="V59" i="4" s="1"/>
  <c r="Z32" i="21"/>
  <c r="AA48" i="13"/>
  <c r="AA51" i="13" s="1"/>
  <c r="AA53" i="13" s="1"/>
  <c r="AA56" i="13" s="1"/>
  <c r="AA59" i="13" s="1"/>
  <c r="N48" i="6"/>
  <c r="N51" i="6" s="1"/>
  <c r="N53" i="6" s="1"/>
  <c r="N56" i="6" s="1"/>
  <c r="N59" i="6" s="1"/>
  <c r="V48" i="6"/>
  <c r="V51" i="6" s="1"/>
  <c r="V53" i="6" s="1"/>
  <c r="V56" i="6" s="1"/>
  <c r="V59" i="6" s="1"/>
  <c r="K48" i="13"/>
  <c r="K51" i="13" s="1"/>
  <c r="K53" i="13" s="1"/>
  <c r="K56" i="13" s="1"/>
  <c r="K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Z48" i="9"/>
  <c r="P48" i="6"/>
  <c r="P51" i="6" s="1"/>
  <c r="P53" i="6" s="1"/>
  <c r="P56" i="6" s="1"/>
  <c r="P59" i="6" s="1"/>
  <c r="R48" i="5"/>
  <c r="R51" i="5" s="1"/>
  <c r="R53" i="5" s="1"/>
  <c r="R56" i="5" s="1"/>
  <c r="R59" i="5" s="1"/>
  <c r="D48" i="8"/>
  <c r="D51" i="8" s="1"/>
  <c r="D53" i="8" s="1"/>
  <c r="D56" i="8" s="1"/>
  <c r="D59" i="8" s="1"/>
  <c r="AA48" i="1"/>
  <c r="AA51" i="1" s="1"/>
  <c r="AA53" i="1" s="1"/>
  <c r="AA56" i="1" s="1"/>
  <c r="AA59" i="1" s="1"/>
  <c r="D48" i="15"/>
  <c r="D51" i="15" s="1"/>
  <c r="D53" i="15" s="1"/>
  <c r="D56" i="15" s="1"/>
  <c r="D59" i="15" s="1"/>
  <c r="E48" i="14"/>
  <c r="E51" i="14" s="1"/>
  <c r="E53" i="14" s="1"/>
  <c r="E56" i="14" s="1"/>
  <c r="E59" i="14" s="1"/>
  <c r="C48" i="6"/>
  <c r="C51" i="6" s="1"/>
  <c r="C53" i="6" s="1"/>
  <c r="C56" i="6" s="1"/>
  <c r="C59" i="6" s="1"/>
  <c r="R48" i="2"/>
  <c r="R51" i="2" s="1"/>
  <c r="R53" i="2" s="1"/>
  <c r="R56" i="2" s="1"/>
  <c r="R59" i="2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AA48" i="11"/>
  <c r="AA51" i="11" s="1"/>
  <c r="AA53" i="11" s="1"/>
  <c r="AA56" i="11" s="1"/>
  <c r="AA59" i="11" s="1"/>
  <c r="Z47" i="9"/>
  <c r="J48" i="8"/>
  <c r="J51" i="8" s="1"/>
  <c r="J53" i="8" s="1"/>
  <c r="J56" i="8" s="1"/>
  <c r="J59" i="8" s="1"/>
  <c r="R48" i="8"/>
  <c r="R51" i="8" s="1"/>
  <c r="R53" i="8" s="1"/>
  <c r="R56" i="8" s="1"/>
  <c r="R59" i="8" s="1"/>
  <c r="Q48" i="6"/>
  <c r="Q51" i="6" s="1"/>
  <c r="Q53" i="6" s="1"/>
  <c r="Q56" i="6" s="1"/>
  <c r="Q59" i="6" s="1"/>
  <c r="C48" i="9"/>
  <c r="C51" i="9" s="1"/>
  <c r="C53" i="9" s="1"/>
  <c r="C56" i="9" s="1"/>
  <c r="C59" i="9" s="1"/>
  <c r="K48" i="7"/>
  <c r="K51" i="7" s="1"/>
  <c r="K53" i="7" s="1"/>
  <c r="K56" i="7" s="1"/>
  <c r="K59" i="7" s="1"/>
  <c r="Z47" i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AA48" i="18"/>
  <c r="AA51" i="18" s="1"/>
  <c r="AA53" i="18" s="1"/>
  <c r="AA56" i="18" s="1"/>
  <c r="AA59" i="18" s="1"/>
  <c r="Z47" i="16"/>
  <c r="K48" i="14"/>
  <c r="K51" i="14" s="1"/>
  <c r="K53" i="14" s="1"/>
  <c r="K56" i="14" s="1"/>
  <c r="K59" i="14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C48" i="11"/>
  <c r="C51" i="11" s="1"/>
  <c r="C53" i="11" s="1"/>
  <c r="C56" i="11" s="1"/>
  <c r="C59" i="11" s="1"/>
  <c r="R48" i="7"/>
  <c r="R51" i="7" s="1"/>
  <c r="R53" i="7" s="1"/>
  <c r="R56" i="7" s="1"/>
  <c r="R59" i="7" s="1"/>
  <c r="J48" i="6"/>
  <c r="J51" i="6" s="1"/>
  <c r="J53" i="6" s="1"/>
  <c r="J56" i="6" s="1"/>
  <c r="J59" i="6" s="1"/>
  <c r="D48" i="5"/>
  <c r="D51" i="5" s="1"/>
  <c r="D53" i="5" s="1"/>
  <c r="D56" i="5" s="1"/>
  <c r="D59" i="5" s="1"/>
  <c r="T48" i="5"/>
  <c r="T51" i="5" s="1"/>
  <c r="T53" i="5" s="1"/>
  <c r="T56" i="5" s="1"/>
  <c r="T59" i="5" s="1"/>
  <c r="D48" i="4"/>
  <c r="D51" i="4" s="1"/>
  <c r="D53" i="4" s="1"/>
  <c r="D56" i="4" s="1"/>
  <c r="D59" i="4" s="1"/>
  <c r="T48" i="4"/>
  <c r="T51" i="4" s="1"/>
  <c r="T53" i="4" s="1"/>
  <c r="T56" i="4" s="1"/>
  <c r="T59" i="4" s="1"/>
  <c r="Z47" i="2"/>
  <c r="Z53" i="17"/>
  <c r="X56" i="17"/>
  <c r="Z48" i="21"/>
  <c r="Z48" i="1"/>
  <c r="X51" i="1"/>
  <c r="Z51" i="18"/>
  <c r="X53" i="18"/>
  <c r="Z48" i="17"/>
  <c r="Z32" i="1"/>
  <c r="X51" i="21"/>
  <c r="X53" i="20"/>
  <c r="Z48" i="19"/>
  <c r="X51" i="19"/>
  <c r="X51" i="16"/>
  <c r="Z48" i="16"/>
  <c r="T48" i="15"/>
  <c r="T51" i="15" s="1"/>
  <c r="T53" i="15" s="1"/>
  <c r="T56" i="15" s="1"/>
  <c r="T59" i="15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Z53" i="10"/>
  <c r="Z48" i="18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Z51" i="17"/>
  <c r="Z32" i="18"/>
  <c r="Y51" i="11"/>
  <c r="Y53" i="11" s="1"/>
  <c r="Y56" i="11" s="1"/>
  <c r="Y59" i="11" s="1"/>
  <c r="X48" i="13"/>
  <c r="Z53" i="9"/>
  <c r="X56" i="9"/>
  <c r="X48" i="12"/>
  <c r="X53" i="11"/>
  <c r="Y53" i="10"/>
  <c r="Y56" i="10" s="1"/>
  <c r="Y59" i="10" s="1"/>
  <c r="Z51" i="10"/>
  <c r="X48" i="14"/>
  <c r="Z32" i="14"/>
  <c r="X51" i="15"/>
  <c r="Y48" i="12"/>
  <c r="Y51" i="12" s="1"/>
  <c r="Y53" i="12" s="1"/>
  <c r="Y56" i="12" s="1"/>
  <c r="Y59" i="12" s="1"/>
  <c r="Z32" i="12"/>
  <c r="Z32" i="16"/>
  <c r="Z32" i="17"/>
  <c r="Z32" i="15"/>
  <c r="X48" i="8"/>
  <c r="Z32" i="8"/>
  <c r="X59" i="10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Z47" i="7"/>
  <c r="X53" i="7"/>
  <c r="Z32" i="9"/>
  <c r="Z32" i="10"/>
  <c r="Y48" i="6"/>
  <c r="Y51" i="6" s="1"/>
  <c r="Y53" i="6" s="1"/>
  <c r="Y56" i="6" s="1"/>
  <c r="Y59" i="6" s="1"/>
  <c r="Z47" i="6"/>
  <c r="Z48" i="6"/>
  <c r="X51" i="6"/>
  <c r="S48" i="6"/>
  <c r="S51" i="6" s="1"/>
  <c r="S53" i="6" s="1"/>
  <c r="S56" i="6" s="1"/>
  <c r="S59" i="6" s="1"/>
  <c r="X56" i="5"/>
  <c r="Z53" i="5"/>
  <c r="Z48" i="5"/>
  <c r="Z51" i="5"/>
  <c r="Z32" i="4"/>
  <c r="Z48" i="2"/>
  <c r="X51" i="2"/>
  <c r="Z32" i="5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4"/>
  <c r="X48" i="4"/>
  <c r="Z32" i="2"/>
  <c r="Z59" i="10" l="1"/>
  <c r="Z56" i="10"/>
  <c r="Z56" i="5"/>
  <c r="X59" i="5"/>
  <c r="Z59" i="5" s="1"/>
  <c r="X56" i="7"/>
  <c r="Z48" i="12"/>
  <c r="X51" i="12"/>
  <c r="Z51" i="15"/>
  <c r="X53" i="15"/>
  <c r="X59" i="9"/>
  <c r="Z59" i="9" s="1"/>
  <c r="Z56" i="9"/>
  <c r="Z51" i="2"/>
  <c r="X53" i="2"/>
  <c r="X53" i="6"/>
  <c r="Z51" i="6"/>
  <c r="Y51" i="7"/>
  <c r="Z48" i="7"/>
  <c r="X53" i="16"/>
  <c r="Z51" i="16"/>
  <c r="X56" i="18"/>
  <c r="Z53" i="18"/>
  <c r="Z48" i="8"/>
  <c r="X51" i="8"/>
  <c r="X51" i="14"/>
  <c r="Z48" i="14"/>
  <c r="Z48" i="13"/>
  <c r="X51" i="13"/>
  <c r="X53" i="19"/>
  <c r="Z51" i="19"/>
  <c r="Z51" i="1"/>
  <c r="X53" i="1"/>
  <c r="Z48" i="4"/>
  <c r="X51" i="4"/>
  <c r="X56" i="20"/>
  <c r="Z53" i="20"/>
  <c r="Z51" i="21"/>
  <c r="X53" i="21"/>
  <c r="Z56" i="17"/>
  <c r="X59" i="17"/>
  <c r="Z59" i="17" s="1"/>
  <c r="Z51" i="3"/>
  <c r="X53" i="3"/>
  <c r="Z48" i="3"/>
  <c r="Z53" i="11"/>
  <c r="X56" i="11"/>
  <c r="Z51" i="11"/>
  <c r="X53" i="4" l="1"/>
  <c r="Z51" i="4"/>
  <c r="Z51" i="14"/>
  <c r="X53" i="14"/>
  <c r="Y53" i="7"/>
  <c r="Z51" i="7"/>
  <c r="X53" i="8"/>
  <c r="Z51" i="8"/>
  <c r="Z53" i="6"/>
  <c r="X56" i="6"/>
  <c r="Z53" i="2"/>
  <c r="X56" i="2"/>
  <c r="X59" i="11"/>
  <c r="Z59" i="11" s="1"/>
  <c r="Z56" i="11"/>
  <c r="X56" i="3"/>
  <c r="Z53" i="3"/>
  <c r="Z53" i="15"/>
  <c r="X56" i="15"/>
  <c r="Z53" i="1"/>
  <c r="X56" i="1"/>
  <c r="Z51" i="12"/>
  <c r="X53" i="12"/>
  <c r="Z53" i="21"/>
  <c r="X56" i="21"/>
  <c r="X56" i="19"/>
  <c r="Z53" i="19"/>
  <c r="Z56" i="18"/>
  <c r="X59" i="18"/>
  <c r="Z59" i="18" s="1"/>
  <c r="X59" i="7"/>
  <c r="X53" i="13"/>
  <c r="Z51" i="13"/>
  <c r="Z56" i="20"/>
  <c r="X59" i="20"/>
  <c r="Z59" i="20" s="1"/>
  <c r="X56" i="16"/>
  <c r="Z53" i="16"/>
  <c r="Z56" i="21" l="1"/>
  <c r="X59" i="21"/>
  <c r="Z59" i="21" s="1"/>
  <c r="X56" i="13"/>
  <c r="Z53" i="13"/>
  <c r="Z56" i="3"/>
  <c r="X59" i="3"/>
  <c r="Z59" i="3" s="1"/>
  <c r="Z53" i="8"/>
  <c r="X56" i="8"/>
  <c r="X56" i="12"/>
  <c r="Z53" i="12"/>
  <c r="Y56" i="7"/>
  <c r="Z53" i="7"/>
  <c r="Z56" i="1"/>
  <c r="X59" i="1"/>
  <c r="Z59" i="1" s="1"/>
  <c r="Z56" i="2"/>
  <c r="X59" i="2"/>
  <c r="Z59" i="2" s="1"/>
  <c r="X56" i="14"/>
  <c r="Z53" i="14"/>
  <c r="Z56" i="16"/>
  <c r="X59" i="16"/>
  <c r="Z59" i="16" s="1"/>
  <c r="Z56" i="15"/>
  <c r="X59" i="15"/>
  <c r="Z59" i="15" s="1"/>
  <c r="X59" i="6"/>
  <c r="Z59" i="6" s="1"/>
  <c r="Z56" i="6"/>
  <c r="Z56" i="19"/>
  <c r="X59" i="19"/>
  <c r="Z59" i="19" s="1"/>
  <c r="Z53" i="4"/>
  <c r="X56" i="4"/>
  <c r="Z56" i="8" l="1"/>
  <c r="X59" i="8"/>
  <c r="Z59" i="8" s="1"/>
  <c r="X59" i="4"/>
  <c r="Z59" i="4" s="1"/>
  <c r="Z56" i="4"/>
  <c r="Y59" i="7"/>
  <c r="Z59" i="7" s="1"/>
  <c r="Z56" i="7"/>
  <c r="Z56" i="13"/>
  <c r="X59" i="13"/>
  <c r="Z59" i="13" s="1"/>
  <c r="X59" i="14"/>
  <c r="Z59" i="14" s="1"/>
  <c r="Z56" i="14"/>
  <c r="Z56" i="12"/>
  <c r="X59" i="12"/>
  <c r="Z59" i="12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<sst xmlns="http://schemas.openxmlformats.org/spreadsheetml/2006/main" count="3045" uniqueCount="106">
  <si>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</si>
  <si>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</si>
  <si>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</si>
  <si>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</si>
  <si>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</si>
  <si>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</si>
  <si>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</si>
  <si>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</si>
  <si>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</si>
  <si>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</si>
  <si>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</si>
  <si>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</si>
  <si>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</si>
  <si>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</si>
  <si>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</si>
  <si>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</si>
  <si>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</si>
  <si>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</si>
  <si>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</si>
  <si>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</si>
  <si>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</si>
  <si>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</si>
  <si>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</si>
  <si>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</si>
  <si>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</si>
  <si>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</si>
  <si>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</si>
  <si>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</si>
  <si>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</si>
  <si>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</si>
  <si>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</si>
  <si>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</si>
  <si>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</si>
  <si>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</si>
  <si>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</si>
  <si>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</si>
  <si>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</si>
  <si>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</si>
  <si>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</si>
  <si>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</si>
  <si>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</si>
  <si>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</si>
  <si>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</si>
  <si>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</si>
  <si>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</si>
  <si>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</si>
  <si>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</si>
  <si>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</si>
  <si>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</si>
  <si>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</si>
  <si>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</si>
  <si>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</si>
  <si>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</si>
  <si>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</si>
  <si>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</si>
  <si>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</si>
  <si>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</si>
  <si>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</si>
  <si>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</si>
  <si>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</si>
  <si>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</si>
  <si>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</si>
  <si>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</si>
  <si>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</si>
  <si>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</si>
  <si>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</si>
  <si>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</si>
  <si>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</si>
  <si>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</si>
  <si>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</si>
  <si>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</si>
  <si>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</si>
  <si>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</si>
  <si>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</si>
  <si>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</si>
  <si>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</si>
  <si>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</si>
  <si>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</si>
  <si>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</si>
  <si>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</si>
  <si>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</si>
  <si>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</si>
  <si>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</si>
  <si>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</si>
  <si>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</si>
  <si>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3rd Quarter ended 31 March 2024 (Figures Finalised as at 2024/04/26)</t>
  </si>
  <si>
    <t>Mpumalanga: Mkhondo (MP303) - Table C4 Quarterly Budgeted Financial Performance ( Energy sources                                     ) for 3rd Quarter ended 31 March 2024 (Figures Finalised as at 2024/04/26)</t>
  </si>
  <si>
    <t>Mpumalanga: Pixley Ka Seme (MP) (MP304) - Table C4 Quarterly Budgeted Financial Performance ( Energy sources                                     ) for 3rd Quarter ended 31 March 2024 (Figures Finalised as at 2024/04/26)</t>
  </si>
  <si>
    <t>Mpumalanga: Lekwa (MP305) - Table C4 Quarterly Budgeted Financial Performance ( Energy sources                                     ) for 3rd Quarter ended 31 March 2024 (Figures Finalised as at 2024/04/26)</t>
  </si>
  <si>
    <t>Mpumalanga: Dipaleseng (MP306) - Table C4 Quarterly Budgeted Financial Performance ( Energy sources                                     ) for 3rd Quarter ended 31 March 2024 (Figures Finalised as at 2024/04/26)</t>
  </si>
  <si>
    <t>Mpumalanga: Govan Mbeki (MP307) - Table C4 Quarterly Budgeted Financial Performance ( Energy sources                                     ) for 3rd Quarter ended 31 March 2024 (Figures Finalised as at 2024/04/26)</t>
  </si>
  <si>
    <t>Mpumalanga: Gert Sibande (DC30) - Table C4 Quarterly Budgeted Financial Performance ( Energy sources                                     ) for 3rd Quarter ended 31 March 2024 (Figures Finalised as at 2024/04/26)</t>
  </si>
  <si>
    <t>Mpumalanga: Victor Khanye (MP311) - Table C4 Quarterly Budgeted Financial Performance ( Energy sources                                     ) for 3rd Quarter ended 31 March 2024 (Figures Finalised as at 2024/04/26)</t>
  </si>
  <si>
    <t>Mpumalanga: Emalahleni (MP) (MP312) - Table C4 Quarterly Budgeted Financial Performance ( Energy sources                                     ) for 3rd Quarter ended 31 March 2024 (Figures Finalised as at 2024/04/26)</t>
  </si>
  <si>
    <t>Mpumalanga: Steve Tshwete (MP313) - Table C4 Quarterly Budgeted Financial Performance ( Energy sources                                     ) for 3rd Quarter ended 31 March 2024 (Figures Finalised as at 2024/04/26)</t>
  </si>
  <si>
    <t>Mpumalanga: Emakhazeni (MP314) - Table C4 Quarterly Budgeted Financial Performance ( Energy sources                                     ) for 3rd Quarter ended 31 March 2024 (Figures Finalised as at 2024/04/26)</t>
  </si>
  <si>
    <t>Mpumalanga: Thembisile Hani (MP315) - Table C4 Quarterly Budgeted Financial Performance ( Energy sources                                     ) for 3rd Quarter ended 31 March 2024 (Figures Finalised as at 2024/04/26)</t>
  </si>
  <si>
    <t>Mpumalanga: Dr J.S. Moroka (MP316) - Table C4 Quarterly Budgeted Financial Performance ( Energy sources                                     ) for 3rd Quarter ended 31 March 2024 (Figures Finalised as at 2024/04/26)</t>
  </si>
  <si>
    <t>Mpumalanga: Nkangala (DC31) - Table C4 Quarterly Budgeted Financial Performance ( Energy sources                                     ) for 3rd Quarter ended 31 March 2024 (Figures Finalised as at 2024/04/26)</t>
  </si>
  <si>
    <t>Mpumalanga: Thaba Chweu (MP321) - Table C4 Quarterly Budgeted Financial Performance ( Energy sources                                     ) for 3rd Quarter ended 31 March 2024 (Figures Finalised as at 2024/04/26)</t>
  </si>
  <si>
    <t>Mpumalanga: Nkomazi (MP324) - Table C4 Quarterly Budgeted Financial Performance ( Energy sources                                     ) for 3rd Quarter ended 31 March 2024 (Figures Finalised as at 2024/04/26)</t>
  </si>
  <si>
    <t>Mpumalanga: Bushbuckridge (MP325) - Table C4 Quarterly Budgeted Financial Performance ( Energy sources                                     ) for 3rd Quarter ended 31 March 2024 (Figures Finalised as at 2024/04/26)</t>
  </si>
  <si>
    <t>Mpumalanga: City of Mbombela (MP326) - Table C4 Quarterly Budgeted Financial Performance ( Energy sources                                     ) for 3rd Quarter ended 31 March 2024 (Figures Finalised as at 2024/04/26)</t>
  </si>
  <si>
    <t>Mpumalanga: Ehlanzeni (DC32)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</si>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</sst>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3847797720</v>
      </c>
      <c r="D6" s="20"/>
      <c r="E6" s="21">
        <v>7042749437</v>
      </c>
      <c r="F6" s="22">
        <v>6888607428</v>
      </c>
      <c r="G6" s="22">
        <v>513851977</v>
      </c>
      <c r="H6" s="22">
        <v>452061821</v>
      </c>
      <c r="I6" s="22">
        <v>555008643</v>
      </c>
      <c r="J6" s="22">
        <v>1520922441</v>
      </c>
      <c r="K6" s="22">
        <v>479898629</v>
      </c>
      <c r="L6" s="22">
        <v>448327947</v>
      </c>
      <c r="M6" s="22">
        <v>359680710</v>
      </c>
      <c r="N6" s="22">
        <v>1287907286</v>
      </c>
      <c r="O6" s="22">
        <v>464015557</v>
      </c>
      <c r="P6" s="22">
        <v>512068802</v>
      </c>
      <c r="Q6" s="22">
        <v>432464888</v>
      </c>
      <c r="R6" s="22">
        <v>1408549247</v>
      </c>
      <c r="S6" s="22"/>
      <c r="T6" s="22"/>
      <c r="U6" s="22"/>
      <c r="V6" s="22"/>
      <c r="W6" s="22">
        <v>4217378974</v>
      </c>
      <c r="X6" s="22">
        <v>5221933938</v>
      </c>
      <c r="Y6" s="22">
        <v>-1004554964</v>
      </c>
      <c r="Z6" s="23">
        <v>-19.237220844366799</v>
      </c>
      <c r="AA6" s="20">
        <v>6888607428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1628501</v>
      </c>
      <c r="F7" s="22">
        <v>241922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>
        <v>84341</v>
      </c>
      <c r="Q7" s="22"/>
      <c r="R7" s="22">
        <v>84341</v>
      </c>
      <c r="S7" s="22"/>
      <c r="T7" s="22"/>
      <c r="U7" s="22"/>
      <c r="V7" s="22"/>
      <c r="W7" s="22">
        <v>225462</v>
      </c>
      <c r="X7" s="22">
        <v>666740</v>
      </c>
      <c r="Y7" s="22">
        <v>-441278</v>
      </c>
      <c r="Z7" s="23">
        <v>-66.184419713831474</v>
      </c>
      <c r="AA7" s="20">
        <v>241922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9930435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>
        <v>8255</v>
      </c>
      <c r="L10" s="22"/>
      <c r="M10" s="22">
        <v>7595</v>
      </c>
      <c r="N10" s="22">
        <v>15850</v>
      </c>
      <c r="O10" s="22">
        <v>4953</v>
      </c>
      <c r="P10" s="22">
        <v>3302</v>
      </c>
      <c r="Q10" s="22">
        <v>82</v>
      </c>
      <c r="R10" s="22">
        <v>8337</v>
      </c>
      <c r="S10" s="22"/>
      <c r="T10" s="22"/>
      <c r="U10" s="22"/>
      <c r="V10" s="22"/>
      <c r="W10" s="22">
        <v>45650</v>
      </c>
      <c r="X10" s="22">
        <v>78975</v>
      </c>
      <c r="Y10" s="22">
        <v>-33325</v>
      </c>
      <c r="Z10" s="23">
        <v>-42.19689775245331</v>
      </c>
      <c r="AA10" s="20">
        <v>105300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228078772</v>
      </c>
      <c r="D13" s="20"/>
      <c r="E13" s="21">
        <v>257454109</v>
      </c>
      <c r="F13" s="22">
        <v>285956219</v>
      </c>
      <c r="G13" s="22">
        <v>29900138</v>
      </c>
      <c r="H13" s="22">
        <v>36959394</v>
      </c>
      <c r="I13" s="22">
        <v>35286165</v>
      </c>
      <c r="J13" s="22">
        <v>102145697</v>
      </c>
      <c r="K13" s="22">
        <v>37260947</v>
      </c>
      <c r="L13" s="22">
        <v>20154243</v>
      </c>
      <c r="M13" s="22">
        <v>32832605</v>
      </c>
      <c r="N13" s="22">
        <v>90247795</v>
      </c>
      <c r="O13" s="22">
        <v>37978241</v>
      </c>
      <c r="P13" s="22">
        <v>53504781</v>
      </c>
      <c r="Q13" s="22">
        <v>42966493</v>
      </c>
      <c r="R13" s="22">
        <v>134449515</v>
      </c>
      <c r="S13" s="22"/>
      <c r="T13" s="22"/>
      <c r="U13" s="22"/>
      <c r="V13" s="22"/>
      <c r="W13" s="22">
        <v>326843007</v>
      </c>
      <c r="X13" s="22">
        <v>204625844</v>
      </c>
      <c r="Y13" s="22">
        <v>122217163</v>
      </c>
      <c r="Z13" s="23">
        <v>59.727139353912698</v>
      </c>
      <c r="AA13" s="20">
        <v>285956219</v>
      </c>
    </row>
    <row r="14" spans="1:27" ht="13.5" x14ac:dyDescent="0.25">
      <c r="A14" s="19" t="s">
        <v>42</v>
      </c>
      <c r="B14" s="15" t="s">
        <v>32</v>
      </c>
      <c r="C14" s="20">
        <v>1406736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>
        <v>7269</v>
      </c>
      <c r="Q14" s="22"/>
      <c r="R14" s="22">
        <v>7269</v>
      </c>
      <c r="S14" s="22"/>
      <c r="T14" s="22"/>
      <c r="U14" s="22"/>
      <c r="V14" s="22"/>
      <c r="W14" s="22">
        <v>7269</v>
      </c>
      <c r="X14" s="22"/>
      <c r="Y14" s="22">
        <v>7269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40195911</v>
      </c>
      <c r="D19" s="20"/>
      <c r="E19" s="21">
        <v>16486341</v>
      </c>
      <c r="F19" s="22">
        <v>29781798</v>
      </c>
      <c r="G19" s="22">
        <v>81577</v>
      </c>
      <c r="H19" s="22">
        <v>86131</v>
      </c>
      <c r="I19" s="22">
        <v>1551361</v>
      </c>
      <c r="J19" s="22">
        <v>1719069</v>
      </c>
      <c r="K19" s="22">
        <v>-1444312</v>
      </c>
      <c r="L19" s="22">
        <v>35829</v>
      </c>
      <c r="M19" s="22">
        <v>50170</v>
      </c>
      <c r="N19" s="22">
        <v>-1358313</v>
      </c>
      <c r="O19" s="22">
        <v>384422</v>
      </c>
      <c r="P19" s="22">
        <v>103025</v>
      </c>
      <c r="Q19" s="22">
        <v>293172</v>
      </c>
      <c r="R19" s="22">
        <v>780619</v>
      </c>
      <c r="S19" s="22"/>
      <c r="T19" s="22"/>
      <c r="U19" s="22"/>
      <c r="V19" s="22"/>
      <c r="W19" s="22">
        <v>1141375</v>
      </c>
      <c r="X19" s="22">
        <v>15672915</v>
      </c>
      <c r="Y19" s="22">
        <v>-14531540</v>
      </c>
      <c r="Z19" s="23">
        <v>-92.717532124687722</v>
      </c>
      <c r="AA19" s="20">
        <v>29781798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3653896</v>
      </c>
      <c r="D23" s="20"/>
      <c r="E23" s="21">
        <v>10691423</v>
      </c>
      <c r="F23" s="22">
        <v>9972492</v>
      </c>
      <c r="G23" s="22">
        <v>220374</v>
      </c>
      <c r="H23" s="22">
        <v>304194</v>
      </c>
      <c r="I23" s="22">
        <v>387043</v>
      </c>
      <c r="J23" s="22">
        <v>911611</v>
      </c>
      <c r="K23" s="22">
        <v>206270</v>
      </c>
      <c r="L23" s="22">
        <v>214003</v>
      </c>
      <c r="M23" s="22">
        <v>619846</v>
      </c>
      <c r="N23" s="22">
        <v>1040119</v>
      </c>
      <c r="O23" s="22">
        <v>391869</v>
      </c>
      <c r="P23" s="22">
        <v>632288</v>
      </c>
      <c r="Q23" s="22">
        <v>373643</v>
      </c>
      <c r="R23" s="22">
        <v>1397800</v>
      </c>
      <c r="S23" s="22"/>
      <c r="T23" s="22"/>
      <c r="U23" s="22"/>
      <c r="V23" s="22"/>
      <c r="W23" s="22">
        <v>3349530</v>
      </c>
      <c r="X23" s="22">
        <v>7479351</v>
      </c>
      <c r="Y23" s="22">
        <v>-4129821</v>
      </c>
      <c r="Z23" s="23">
        <v>-55.216301521348576</v>
      </c>
      <c r="AA23" s="20">
        <v>9972492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317183078</v>
      </c>
      <c r="D25" s="20"/>
      <c r="E25" s="21">
        <v>727445028</v>
      </c>
      <c r="F25" s="22">
        <v>751325757</v>
      </c>
      <c r="G25" s="22">
        <v>6781267</v>
      </c>
      <c r="H25" s="22">
        <v>1289414</v>
      </c>
      <c r="I25" s="22">
        <v>57816880</v>
      </c>
      <c r="J25" s="22">
        <v>65887561</v>
      </c>
      <c r="K25" s="22">
        <v>119800110</v>
      </c>
      <c r="L25" s="22">
        <v>725472</v>
      </c>
      <c r="M25" s="22">
        <v>186037449</v>
      </c>
      <c r="N25" s="22">
        <v>306563031</v>
      </c>
      <c r="O25" s="22">
        <v>3018774</v>
      </c>
      <c r="P25" s="22">
        <v>17802602</v>
      </c>
      <c r="Q25" s="22">
        <v>115381737</v>
      </c>
      <c r="R25" s="22">
        <v>136203113</v>
      </c>
      <c r="S25" s="22"/>
      <c r="T25" s="22"/>
      <c r="U25" s="22"/>
      <c r="V25" s="22"/>
      <c r="W25" s="22">
        <v>508653705</v>
      </c>
      <c r="X25" s="22">
        <v>588399826</v>
      </c>
      <c r="Y25" s="22">
        <v>-79746121</v>
      </c>
      <c r="Z25" s="23">
        <v>-13.553049725069089</v>
      </c>
      <c r="AA25" s="20">
        <v>751325757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3486128</v>
      </c>
      <c r="L26" s="22">
        <v>3496260</v>
      </c>
      <c r="M26" s="22">
        <v>3548591</v>
      </c>
      <c r="N26" s="22">
        <v>10530979</v>
      </c>
      <c r="O26" s="22">
        <v>3594453</v>
      </c>
      <c r="P26" s="22">
        <v>3646915</v>
      </c>
      <c r="Q26" s="22">
        <v>-6060237</v>
      </c>
      <c r="R26" s="22">
        <v>1181131</v>
      </c>
      <c r="S26" s="22"/>
      <c r="T26" s="22"/>
      <c r="U26" s="22"/>
      <c r="V26" s="22"/>
      <c r="W26" s="22">
        <v>11712110</v>
      </c>
      <c r="X26" s="22"/>
      <c r="Y26" s="22">
        <v>11712110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>
        <v>143761</v>
      </c>
      <c r="L28" s="22">
        <v>144942</v>
      </c>
      <c r="M28" s="22">
        <v>147002</v>
      </c>
      <c r="N28" s="22">
        <v>435705</v>
      </c>
      <c r="O28" s="22">
        <v>168051</v>
      </c>
      <c r="P28" s="22">
        <v>157412</v>
      </c>
      <c r="Q28" s="22">
        <v>225047</v>
      </c>
      <c r="R28" s="22">
        <v>550510</v>
      </c>
      <c r="S28" s="22"/>
      <c r="T28" s="22"/>
      <c r="U28" s="22"/>
      <c r="V28" s="22"/>
      <c r="W28" s="22">
        <v>1418074</v>
      </c>
      <c r="X28" s="22">
        <v>1658250</v>
      </c>
      <c r="Y28" s="22">
        <v>-240176</v>
      </c>
      <c r="Z28" s="23">
        <v>-14.483702698628074</v>
      </c>
      <c r="AA28" s="20">
        <v>2211000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4448246548</v>
      </c>
      <c r="D32" s="29">
        <f t="shared" ref="D32:Y32" si="0">SUM(D6:D31)</f>
        <v>0</v>
      </c>
      <c r="E32" s="30">
        <f t="shared" si="0"/>
        <v>8058771139</v>
      </c>
      <c r="F32" s="31">
        <f t="shared" si="0"/>
        <v>7968201916</v>
      </c>
      <c r="G32" s="31">
        <f t="shared" si="0"/>
        <v>551021106</v>
      </c>
      <c r="H32" s="31">
        <f t="shared" si="0"/>
        <v>490854384</v>
      </c>
      <c r="I32" s="31">
        <f t="shared" si="0"/>
        <v>650214915</v>
      </c>
      <c r="J32" s="31">
        <f t="shared" si="0"/>
        <v>1692090405</v>
      </c>
      <c r="K32" s="31">
        <f t="shared" si="0"/>
        <v>639377179</v>
      </c>
      <c r="L32" s="31">
        <f t="shared" si="0"/>
        <v>473171722</v>
      </c>
      <c r="M32" s="31">
        <f t="shared" si="0"/>
        <v>582923968</v>
      </c>
      <c r="N32" s="31">
        <f t="shared" si="0"/>
        <v>1695472869</v>
      </c>
      <c r="O32" s="31">
        <f t="shared" si="0"/>
        <v>509556320</v>
      </c>
      <c r="P32" s="31">
        <f t="shared" si="0"/>
        <v>588010737</v>
      </c>
      <c r="Q32" s="31">
        <f t="shared" si="0"/>
        <v>585644825</v>
      </c>
      <c r="R32" s="31">
        <f t="shared" si="0"/>
        <v>1683211882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5070775156</v>
      </c>
      <c r="X32" s="31">
        <f t="shared" si="0"/>
        <v>6040515839</v>
      </c>
      <c r="Y32" s="31">
        <f t="shared" si="0"/>
        <v>-969740683</v>
      </c>
      <c r="Z32" s="32">
        <f>+IF(X32&lt;&gt;0,+(Y32/X32)*100,0)</f>
        <v>-16.053938253732639</v>
      </c>
      <c r="AA32" s="29">
        <f>SUM(AA6:AA31)</f>
        <v>7968201916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333212523</v>
      </c>
      <c r="D34" s="20"/>
      <c r="E34" s="21">
        <v>501177156</v>
      </c>
      <c r="F34" s="22">
        <v>487575853</v>
      </c>
      <c r="G34" s="22">
        <v>38588250</v>
      </c>
      <c r="H34" s="22">
        <v>37135688</v>
      </c>
      <c r="I34" s="22">
        <v>56318693</v>
      </c>
      <c r="J34" s="22">
        <v>132042631</v>
      </c>
      <c r="K34" s="22">
        <v>32561190</v>
      </c>
      <c r="L34" s="22">
        <v>41229630</v>
      </c>
      <c r="M34" s="22">
        <v>47426316</v>
      </c>
      <c r="N34" s="22">
        <v>121217136</v>
      </c>
      <c r="O34" s="22">
        <v>43082789</v>
      </c>
      <c r="P34" s="22">
        <v>40383435</v>
      </c>
      <c r="Q34" s="22">
        <v>45002729</v>
      </c>
      <c r="R34" s="22">
        <v>128468953</v>
      </c>
      <c r="S34" s="22"/>
      <c r="T34" s="22"/>
      <c r="U34" s="22"/>
      <c r="V34" s="22"/>
      <c r="W34" s="22">
        <v>381728720</v>
      </c>
      <c r="X34" s="22">
        <v>366736750</v>
      </c>
      <c r="Y34" s="22">
        <v>14991970</v>
      </c>
      <c r="Z34" s="23">
        <v>4.0879377373552011</v>
      </c>
      <c r="AA34" s="20">
        <v>487575853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3968899816</v>
      </c>
      <c r="D36" s="20"/>
      <c r="E36" s="21">
        <v>6392045564</v>
      </c>
      <c r="F36" s="22">
        <v>6249486746</v>
      </c>
      <c r="G36" s="22">
        <v>334391526</v>
      </c>
      <c r="H36" s="22">
        <v>851423206</v>
      </c>
      <c r="I36" s="22">
        <v>553979866</v>
      </c>
      <c r="J36" s="22">
        <v>1739794598</v>
      </c>
      <c r="K36" s="22">
        <v>703089646</v>
      </c>
      <c r="L36" s="22">
        <v>368925720</v>
      </c>
      <c r="M36" s="22">
        <v>353839701</v>
      </c>
      <c r="N36" s="22">
        <v>1425855067</v>
      </c>
      <c r="O36" s="22">
        <v>479221819</v>
      </c>
      <c r="P36" s="22">
        <v>370791517</v>
      </c>
      <c r="Q36" s="22">
        <v>592413996</v>
      </c>
      <c r="R36" s="22">
        <v>1442427332</v>
      </c>
      <c r="S36" s="22"/>
      <c r="T36" s="22"/>
      <c r="U36" s="22"/>
      <c r="V36" s="22"/>
      <c r="W36" s="22">
        <v>4608076997</v>
      </c>
      <c r="X36" s="22">
        <v>4699406573</v>
      </c>
      <c r="Y36" s="22">
        <v>-91329576</v>
      </c>
      <c r="Z36" s="23">
        <v>-1.9434278473525894</v>
      </c>
      <c r="AA36" s="20">
        <v>6249486746</v>
      </c>
    </row>
    <row r="37" spans="1:27" ht="13.5" x14ac:dyDescent="0.25">
      <c r="A37" s="19" t="s">
        <v>63</v>
      </c>
      <c r="B37" s="15" t="s">
        <v>32</v>
      </c>
      <c r="C37" s="20">
        <v>132012636</v>
      </c>
      <c r="D37" s="20"/>
      <c r="E37" s="21">
        <v>114890163</v>
      </c>
      <c r="F37" s="22">
        <v>213436623</v>
      </c>
      <c r="G37" s="22">
        <v>18834424</v>
      </c>
      <c r="H37" s="22">
        <v>7200345</v>
      </c>
      <c r="I37" s="22">
        <v>20827610</v>
      </c>
      <c r="J37" s="22">
        <v>46862379</v>
      </c>
      <c r="K37" s="22">
        <v>16021939</v>
      </c>
      <c r="L37" s="22">
        <v>18739861</v>
      </c>
      <c r="M37" s="22">
        <v>12066015</v>
      </c>
      <c r="N37" s="22">
        <v>46827815</v>
      </c>
      <c r="O37" s="22">
        <v>39862378</v>
      </c>
      <c r="P37" s="22">
        <v>41284187</v>
      </c>
      <c r="Q37" s="22">
        <v>32777731</v>
      </c>
      <c r="R37" s="22">
        <v>113924296</v>
      </c>
      <c r="S37" s="22"/>
      <c r="T37" s="22"/>
      <c r="U37" s="22"/>
      <c r="V37" s="22"/>
      <c r="W37" s="22">
        <v>207614490</v>
      </c>
      <c r="X37" s="22">
        <v>130902992</v>
      </c>
      <c r="Y37" s="22">
        <v>76711498</v>
      </c>
      <c r="Z37" s="23">
        <v>58.601791164559479</v>
      </c>
      <c r="AA37" s="20">
        <v>213436623</v>
      </c>
    </row>
    <row r="38" spans="1:27" ht="13.5" x14ac:dyDescent="0.25">
      <c r="A38" s="19" t="s">
        <v>64</v>
      </c>
      <c r="B38" s="15" t="s">
        <v>32</v>
      </c>
      <c r="C38" s="20">
        <v>243473091</v>
      </c>
      <c r="D38" s="20"/>
      <c r="E38" s="21">
        <v>506200884</v>
      </c>
      <c r="F38" s="22">
        <v>521427173</v>
      </c>
      <c r="G38" s="22"/>
      <c r="H38" s="22">
        <v>59765972</v>
      </c>
      <c r="I38" s="22">
        <v>10606187</v>
      </c>
      <c r="J38" s="22">
        <v>70372159</v>
      </c>
      <c r="K38" s="22">
        <v>33418382</v>
      </c>
      <c r="L38" s="22">
        <v>4465</v>
      </c>
      <c r="M38" s="22"/>
      <c r="N38" s="22">
        <v>33422847</v>
      </c>
      <c r="O38" s="22">
        <v>3535396</v>
      </c>
      <c r="P38" s="22">
        <v>29882986</v>
      </c>
      <c r="Q38" s="22">
        <v>29882986</v>
      </c>
      <c r="R38" s="22">
        <v>63301368</v>
      </c>
      <c r="S38" s="22"/>
      <c r="T38" s="22"/>
      <c r="U38" s="22"/>
      <c r="V38" s="22"/>
      <c r="W38" s="22">
        <v>167096374</v>
      </c>
      <c r="X38" s="22">
        <v>386457244</v>
      </c>
      <c r="Y38" s="22">
        <v>-219360870</v>
      </c>
      <c r="Z38" s="23">
        <v>-56.762002370435575</v>
      </c>
      <c r="AA38" s="20">
        <v>521427173</v>
      </c>
    </row>
    <row r="39" spans="1:27" ht="13.5" x14ac:dyDescent="0.25">
      <c r="A39" s="19" t="s">
        <v>65</v>
      </c>
      <c r="B39" s="15" t="s">
        <v>32</v>
      </c>
      <c r="C39" s="20">
        <v>278406428</v>
      </c>
      <c r="D39" s="20"/>
      <c r="E39" s="21">
        <v>394002122</v>
      </c>
      <c r="F39" s="22">
        <v>390072637</v>
      </c>
      <c r="G39" s="22">
        <v>11386419</v>
      </c>
      <c r="H39" s="22">
        <v>15452926</v>
      </c>
      <c r="I39" s="22">
        <v>15507235</v>
      </c>
      <c r="J39" s="22">
        <v>42346580</v>
      </c>
      <c r="K39" s="22">
        <v>36302866</v>
      </c>
      <c r="L39" s="22">
        <v>2400837</v>
      </c>
      <c r="M39" s="22">
        <v>17043276</v>
      </c>
      <c r="N39" s="22">
        <v>55746979</v>
      </c>
      <c r="O39" s="22">
        <v>18024563</v>
      </c>
      <c r="P39" s="22">
        <v>16509302</v>
      </c>
      <c r="Q39" s="22">
        <v>15929679</v>
      </c>
      <c r="R39" s="22">
        <v>50463544</v>
      </c>
      <c r="S39" s="22"/>
      <c r="T39" s="22"/>
      <c r="U39" s="22"/>
      <c r="V39" s="22"/>
      <c r="W39" s="22">
        <v>148557103</v>
      </c>
      <c r="X39" s="22">
        <v>282939834</v>
      </c>
      <c r="Y39" s="22">
        <v>-134382731</v>
      </c>
      <c r="Z39" s="23">
        <v>-47.495161462489584</v>
      </c>
      <c r="AA39" s="20">
        <v>390072637</v>
      </c>
    </row>
    <row r="40" spans="1:27" ht="13.5" x14ac:dyDescent="0.25">
      <c r="A40" s="19" t="s">
        <v>40</v>
      </c>
      <c r="B40" s="15" t="s">
        <v>32</v>
      </c>
      <c r="C40" s="20">
        <v>145783864</v>
      </c>
      <c r="D40" s="20"/>
      <c r="E40" s="21">
        <v>197527517</v>
      </c>
      <c r="F40" s="22">
        <v>236818294</v>
      </c>
      <c r="G40" s="22">
        <v>14520207</v>
      </c>
      <c r="H40" s="22">
        <v>68757071</v>
      </c>
      <c r="I40" s="22">
        <v>12788928</v>
      </c>
      <c r="J40" s="22">
        <v>96066206</v>
      </c>
      <c r="K40" s="22">
        <v>17764946</v>
      </c>
      <c r="L40" s="22">
        <v>21973511</v>
      </c>
      <c r="M40" s="22">
        <v>15887177</v>
      </c>
      <c r="N40" s="22">
        <v>55625634</v>
      </c>
      <c r="O40" s="22">
        <v>21707792</v>
      </c>
      <c r="P40" s="22">
        <v>-89434722</v>
      </c>
      <c r="Q40" s="22">
        <v>14728122</v>
      </c>
      <c r="R40" s="22">
        <v>-52998808</v>
      </c>
      <c r="S40" s="22"/>
      <c r="T40" s="22"/>
      <c r="U40" s="22"/>
      <c r="V40" s="22"/>
      <c r="W40" s="22">
        <v>98693032</v>
      </c>
      <c r="X40" s="22">
        <v>164401854</v>
      </c>
      <c r="Y40" s="22">
        <v>-65708822</v>
      </c>
      <c r="Z40" s="23">
        <v>-39.968419090942852</v>
      </c>
      <c r="AA40" s="20">
        <v>236818294</v>
      </c>
    </row>
    <row r="41" spans="1:27" ht="13.5" x14ac:dyDescent="0.25">
      <c r="A41" s="19" t="s">
        <v>66</v>
      </c>
      <c r="B41" s="15" t="s">
        <v>32</v>
      </c>
      <c r="C41" s="20">
        <v>328520953</v>
      </c>
      <c r="D41" s="20"/>
      <c r="E41" s="21">
        <v>434584590</v>
      </c>
      <c r="F41" s="22">
        <v>695067850</v>
      </c>
      <c r="G41" s="22">
        <v>21596475</v>
      </c>
      <c r="H41" s="22">
        <v>30703929</v>
      </c>
      <c r="I41" s="22">
        <v>37694926</v>
      </c>
      <c r="J41" s="22">
        <v>89995330</v>
      </c>
      <c r="K41" s="22">
        <v>67777755</v>
      </c>
      <c r="L41" s="22">
        <v>74311114</v>
      </c>
      <c r="M41" s="22">
        <v>59740261</v>
      </c>
      <c r="N41" s="22">
        <v>201829130</v>
      </c>
      <c r="O41" s="22">
        <v>24539077</v>
      </c>
      <c r="P41" s="22">
        <v>72884369</v>
      </c>
      <c r="Q41" s="22">
        <v>52467629</v>
      </c>
      <c r="R41" s="22">
        <v>149891075</v>
      </c>
      <c r="S41" s="22"/>
      <c r="T41" s="22"/>
      <c r="U41" s="22"/>
      <c r="V41" s="22"/>
      <c r="W41" s="22">
        <v>441715535</v>
      </c>
      <c r="X41" s="22">
        <v>435089289</v>
      </c>
      <c r="Y41" s="22">
        <v>6626246</v>
      </c>
      <c r="Z41" s="23">
        <v>1.5229623361286653</v>
      </c>
      <c r="AA41" s="20">
        <v>695067850</v>
      </c>
    </row>
    <row r="42" spans="1:27" ht="13.5" x14ac:dyDescent="0.25">
      <c r="A42" s="19" t="s">
        <v>67</v>
      </c>
      <c r="B42" s="15" t="s">
        <v>32</v>
      </c>
      <c r="C42" s="20">
        <v>11370845</v>
      </c>
      <c r="D42" s="20"/>
      <c r="E42" s="21">
        <v>20068004</v>
      </c>
      <c r="F42" s="22">
        <v>18071504</v>
      </c>
      <c r="G42" s="22"/>
      <c r="H42" s="22">
        <v>1121230</v>
      </c>
      <c r="I42" s="22">
        <v>521086</v>
      </c>
      <c r="J42" s="22">
        <v>1642316</v>
      </c>
      <c r="K42" s="22">
        <v>431058</v>
      </c>
      <c r="L42" s="22">
        <v>513231</v>
      </c>
      <c r="M42" s="22"/>
      <c r="N42" s="22">
        <v>944289</v>
      </c>
      <c r="O42" s="22">
        <v>3500</v>
      </c>
      <c r="P42" s="22">
        <v>4778323</v>
      </c>
      <c r="Q42" s="22">
        <v>565244</v>
      </c>
      <c r="R42" s="22">
        <v>5347067</v>
      </c>
      <c r="S42" s="22"/>
      <c r="T42" s="22"/>
      <c r="U42" s="22"/>
      <c r="V42" s="22"/>
      <c r="W42" s="22">
        <v>7933672</v>
      </c>
      <c r="X42" s="22">
        <v>14252406</v>
      </c>
      <c r="Y42" s="22">
        <v>-6318734</v>
      </c>
      <c r="Z42" s="23">
        <v>-44.334507450882327</v>
      </c>
      <c r="AA42" s="20">
        <v>18071504</v>
      </c>
    </row>
    <row r="43" spans="1:27" ht="13.5" x14ac:dyDescent="0.25">
      <c r="A43" s="19" t="s">
        <v>68</v>
      </c>
      <c r="B43" s="15" t="s">
        <v>32</v>
      </c>
      <c r="C43" s="20">
        <v>13123178</v>
      </c>
      <c r="D43" s="20"/>
      <c r="E43" s="21">
        <v>19248763</v>
      </c>
      <c r="F43" s="22">
        <v>20427797</v>
      </c>
      <c r="G43" s="22">
        <v>290</v>
      </c>
      <c r="H43" s="22">
        <v>12708</v>
      </c>
      <c r="I43" s="22">
        <v>497053</v>
      </c>
      <c r="J43" s="22">
        <v>510051</v>
      </c>
      <c r="K43" s="22">
        <v>119341</v>
      </c>
      <c r="L43" s="22">
        <v>567555</v>
      </c>
      <c r="M43" s="22">
        <v>176395</v>
      </c>
      <c r="N43" s="22">
        <v>863291</v>
      </c>
      <c r="O43" s="22">
        <v>27873</v>
      </c>
      <c r="P43" s="22">
        <v>73649</v>
      </c>
      <c r="Q43" s="22">
        <v>180839</v>
      </c>
      <c r="R43" s="22">
        <v>282361</v>
      </c>
      <c r="S43" s="22"/>
      <c r="T43" s="22"/>
      <c r="U43" s="22"/>
      <c r="V43" s="22"/>
      <c r="W43" s="22">
        <v>1655703</v>
      </c>
      <c r="X43" s="22">
        <v>15320853</v>
      </c>
      <c r="Y43" s="22">
        <v>-13665150</v>
      </c>
      <c r="Z43" s="23">
        <v>-89.193140877991581</v>
      </c>
      <c r="AA43" s="20">
        <v>20427797</v>
      </c>
    </row>
    <row r="44" spans="1:27" ht="13.5" x14ac:dyDescent="0.25">
      <c r="A44" s="19" t="s">
        <v>69</v>
      </c>
      <c r="B44" s="15" t="s">
        <v>32</v>
      </c>
      <c r="C44" s="20">
        <v>272907599</v>
      </c>
      <c r="D44" s="20"/>
      <c r="E44" s="21">
        <v>226639082</v>
      </c>
      <c r="F44" s="22">
        <v>304808794</v>
      </c>
      <c r="G44" s="22">
        <v>6248250</v>
      </c>
      <c r="H44" s="22">
        <v>30947095</v>
      </c>
      <c r="I44" s="22">
        <v>39415780</v>
      </c>
      <c r="J44" s="22">
        <v>76611125</v>
      </c>
      <c r="K44" s="22">
        <v>32670866</v>
      </c>
      <c r="L44" s="22">
        <v>22551851</v>
      </c>
      <c r="M44" s="22">
        <v>17229001</v>
      </c>
      <c r="N44" s="22">
        <v>72451718</v>
      </c>
      <c r="O44" s="22">
        <v>27951112</v>
      </c>
      <c r="P44" s="22">
        <v>31330751</v>
      </c>
      <c r="Q44" s="22">
        <v>25747615</v>
      </c>
      <c r="R44" s="22">
        <v>85029478</v>
      </c>
      <c r="S44" s="22"/>
      <c r="T44" s="22"/>
      <c r="U44" s="22"/>
      <c r="V44" s="22"/>
      <c r="W44" s="22">
        <v>234092321</v>
      </c>
      <c r="X44" s="22">
        <v>220398889</v>
      </c>
      <c r="Y44" s="22">
        <v>13693432</v>
      </c>
      <c r="Z44" s="23">
        <v>6.2130222444088634</v>
      </c>
      <c r="AA44" s="20">
        <v>304808794</v>
      </c>
    </row>
    <row r="45" spans="1:27" ht="13.5" x14ac:dyDescent="0.25">
      <c r="A45" s="19" t="s">
        <v>70</v>
      </c>
      <c r="B45" s="15" t="s">
        <v>32</v>
      </c>
      <c r="C45" s="20">
        <v>5156100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5732867033</v>
      </c>
      <c r="D47" s="29">
        <f t="shared" ref="D47:Y47" si="1">SUM(D34:D46)</f>
        <v>0</v>
      </c>
      <c r="E47" s="30">
        <f t="shared" si="1"/>
        <v>8806383845</v>
      </c>
      <c r="F47" s="31">
        <f t="shared" si="1"/>
        <v>9137193271</v>
      </c>
      <c r="G47" s="31">
        <f t="shared" si="1"/>
        <v>445565841</v>
      </c>
      <c r="H47" s="31">
        <f t="shared" si="1"/>
        <v>1102520170</v>
      </c>
      <c r="I47" s="31">
        <f t="shared" si="1"/>
        <v>748157364</v>
      </c>
      <c r="J47" s="31">
        <f t="shared" si="1"/>
        <v>2296243375</v>
      </c>
      <c r="K47" s="31">
        <f t="shared" si="1"/>
        <v>940157989</v>
      </c>
      <c r="L47" s="31">
        <f t="shared" si="1"/>
        <v>551217775</v>
      </c>
      <c r="M47" s="31">
        <f t="shared" si="1"/>
        <v>523408142</v>
      </c>
      <c r="N47" s="31">
        <f t="shared" si="1"/>
        <v>2014783906</v>
      </c>
      <c r="O47" s="31">
        <f t="shared" si="1"/>
        <v>657956299</v>
      </c>
      <c r="P47" s="31">
        <f t="shared" si="1"/>
        <v>518483797</v>
      </c>
      <c r="Q47" s="31">
        <f t="shared" si="1"/>
        <v>809696570</v>
      </c>
      <c r="R47" s="31">
        <f t="shared" si="1"/>
        <v>1986136666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6297163947</v>
      </c>
      <c r="X47" s="31">
        <f t="shared" si="1"/>
        <v>6715906684</v>
      </c>
      <c r="Y47" s="31">
        <f t="shared" si="1"/>
        <v>-418742737</v>
      </c>
      <c r="Z47" s="32">
        <f>+IF(X47&lt;&gt;0,+(Y47/X47)*100,0)</f>
        <v>-6.2350886738437596</v>
      </c>
      <c r="AA47" s="29">
        <f>SUM(AA34:AA46)</f>
        <v>9137193271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-1284620485</v>
      </c>
      <c r="D48" s="39">
        <f t="shared" si="2"/>
        <v>0</v>
      </c>
      <c r="E48" s="40">
        <f t="shared" si="2"/>
        <v>-747612706</v>
      </c>
      <c r="F48" s="41">
        <f t="shared" si="2"/>
        <v>-1168991355</v>
      </c>
      <c r="G48" s="41">
        <f t="shared" si="2"/>
        <v>105455265</v>
      </c>
      <c r="H48" s="41">
        <f t="shared" si="2"/>
        <v>-611665786</v>
      </c>
      <c r="I48" s="41">
        <f t="shared" si="2"/>
        <v>-97942449</v>
      </c>
      <c r="J48" s="41">
        <f t="shared" si="2"/>
        <v>-604152970</v>
      </c>
      <c r="K48" s="41">
        <f t="shared" si="2"/>
        <v>-300780810</v>
      </c>
      <c r="L48" s="41">
        <f t="shared" si="2"/>
        <v>-78046053</v>
      </c>
      <c r="M48" s="41">
        <f t="shared" si="2"/>
        <v>59515826</v>
      </c>
      <c r="N48" s="41">
        <f t="shared" si="2"/>
        <v>-319311037</v>
      </c>
      <c r="O48" s="41">
        <f t="shared" si="2"/>
        <v>-148399979</v>
      </c>
      <c r="P48" s="41">
        <f t="shared" si="2"/>
        <v>69526940</v>
      </c>
      <c r="Q48" s="41">
        <f t="shared" si="2"/>
        <v>-224051745</v>
      </c>
      <c r="R48" s="41">
        <f t="shared" si="2"/>
        <v>-302924784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-1226388791</v>
      </c>
      <c r="X48" s="41">
        <f t="shared" si="2"/>
        <v>-675390845</v>
      </c>
      <c r="Y48" s="41">
        <f t="shared" si="2"/>
        <v>-550997946</v>
      </c>
      <c r="Z48" s="42">
        <f>+IF(X48&lt;&gt;0,+(Y48/X48)*100,0)</f>
        <v>81.582086887778289</v>
      </c>
      <c r="AA48" s="39">
        <f>+AA32-AA47</f>
        <v>-1168991355</v>
      </c>
    </row>
    <row r="49" spans="1:27" ht="25.5" x14ac:dyDescent="0.25">
      <c r="A49" s="43" t="s">
        <v>74</v>
      </c>
      <c r="B49" s="15" t="s">
        <v>32</v>
      </c>
      <c r="C49" s="20">
        <v>187197435</v>
      </c>
      <c r="D49" s="20"/>
      <c r="E49" s="21">
        <v>256118250</v>
      </c>
      <c r="F49" s="22">
        <v>230794250</v>
      </c>
      <c r="G49" s="22">
        <v>2907261</v>
      </c>
      <c r="H49" s="22">
        <v>2843016</v>
      </c>
      <c r="I49" s="22">
        <v>11041531</v>
      </c>
      <c r="J49" s="22">
        <v>16791808</v>
      </c>
      <c r="K49" s="22">
        <v>34532011</v>
      </c>
      <c r="L49" s="22">
        <v>5817912</v>
      </c>
      <c r="M49" s="22">
        <v>44505560</v>
      </c>
      <c r="N49" s="22">
        <v>84855483</v>
      </c>
      <c r="O49" s="22">
        <v>11613138</v>
      </c>
      <c r="P49" s="22">
        <v>5415395</v>
      </c>
      <c r="Q49" s="22">
        <v>8223481</v>
      </c>
      <c r="R49" s="22">
        <v>25252014</v>
      </c>
      <c r="S49" s="22"/>
      <c r="T49" s="22"/>
      <c r="U49" s="22"/>
      <c r="V49" s="22"/>
      <c r="W49" s="22">
        <v>126899305</v>
      </c>
      <c r="X49" s="22">
        <v>180734114</v>
      </c>
      <c r="Y49" s="22">
        <v>-53834809</v>
      </c>
      <c r="Z49" s="23">
        <v>-29.786744631951439</v>
      </c>
      <c r="AA49" s="20">
        <v>230794250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>
        <v>77554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19389</v>
      </c>
      <c r="Y50" s="45">
        <v>-19389</v>
      </c>
      <c r="Z50" s="46">
        <v>-100</v>
      </c>
      <c r="AA50" s="44">
        <v>77554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-1092127050</v>
      </c>
      <c r="D51" s="48">
        <f t="shared" si="3"/>
        <v>0</v>
      </c>
      <c r="E51" s="49">
        <f t="shared" si="3"/>
        <v>-491494456</v>
      </c>
      <c r="F51" s="50">
        <f t="shared" si="3"/>
        <v>-938119551</v>
      </c>
      <c r="G51" s="50">
        <f t="shared" si="3"/>
        <v>108362526</v>
      </c>
      <c r="H51" s="50">
        <f t="shared" si="3"/>
        <v>-608822770</v>
      </c>
      <c r="I51" s="50">
        <f t="shared" si="3"/>
        <v>-86900918</v>
      </c>
      <c r="J51" s="50">
        <f t="shared" si="3"/>
        <v>-587361162</v>
      </c>
      <c r="K51" s="50">
        <f t="shared" si="3"/>
        <v>-266248799</v>
      </c>
      <c r="L51" s="50">
        <f t="shared" si="3"/>
        <v>-72228141</v>
      </c>
      <c r="M51" s="50">
        <f t="shared" si="3"/>
        <v>104021386</v>
      </c>
      <c r="N51" s="50">
        <f t="shared" si="3"/>
        <v>-234455554</v>
      </c>
      <c r="O51" s="50">
        <f t="shared" si="3"/>
        <v>-136786841</v>
      </c>
      <c r="P51" s="50">
        <f t="shared" si="3"/>
        <v>74942335</v>
      </c>
      <c r="Q51" s="50">
        <f t="shared" si="3"/>
        <v>-215828264</v>
      </c>
      <c r="R51" s="50">
        <f t="shared" si="3"/>
        <v>-277672770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-1099489486</v>
      </c>
      <c r="X51" s="50">
        <f t="shared" si="3"/>
        <v>-494637342</v>
      </c>
      <c r="Y51" s="50">
        <f t="shared" si="3"/>
        <v>-604852144</v>
      </c>
      <c r="Z51" s="51">
        <f>+IF(X51&lt;&gt;0,+(Y51/X51)*100,0)</f>
        <v>122.28194126111893</v>
      </c>
      <c r="AA51" s="48">
        <f>SUM(AA48:AA50)</f>
        <v>-938119551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-1092127050</v>
      </c>
      <c r="D53" s="54">
        <f>+D51-D52</f>
        <v>0</v>
      </c>
      <c r="E53" s="55">
        <f t="shared" si="4"/>
        <v>-491494456</v>
      </c>
      <c r="F53" s="56">
        <f t="shared" si="4"/>
        <v>-938119551</v>
      </c>
      <c r="G53" s="56">
        <f t="shared" si="4"/>
        <v>108362526</v>
      </c>
      <c r="H53" s="56">
        <f t="shared" si="4"/>
        <v>-608822770</v>
      </c>
      <c r="I53" s="56">
        <f t="shared" si="4"/>
        <v>-86900918</v>
      </c>
      <c r="J53" s="56">
        <f t="shared" si="4"/>
        <v>-587361162</v>
      </c>
      <c r="K53" s="56">
        <f t="shared" si="4"/>
        <v>-266248799</v>
      </c>
      <c r="L53" s="56">
        <f t="shared" si="4"/>
        <v>-72228141</v>
      </c>
      <c r="M53" s="56">
        <f t="shared" si="4"/>
        <v>104021386</v>
      </c>
      <c r="N53" s="56">
        <f t="shared" si="4"/>
        <v>-234455554</v>
      </c>
      <c r="O53" s="56">
        <f t="shared" si="4"/>
        <v>-136786841</v>
      </c>
      <c r="P53" s="56">
        <f t="shared" si="4"/>
        <v>74942335</v>
      </c>
      <c r="Q53" s="56">
        <f t="shared" si="4"/>
        <v>-215828264</v>
      </c>
      <c r="R53" s="56">
        <f t="shared" si="4"/>
        <v>-277672770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-1099489486</v>
      </c>
      <c r="X53" s="56">
        <f t="shared" si="4"/>
        <v>-494637342</v>
      </c>
      <c r="Y53" s="56">
        <f t="shared" si="4"/>
        <v>-604852144</v>
      </c>
      <c r="Z53" s="57">
        <f>+IF(X53&lt;&gt;0,+(Y53/X53)*100,0)</f>
        <v>122.28194126111893</v>
      </c>
      <c r="AA53" s="54">
        <f>+AA51-AA52</f>
        <v>-938119551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-1092127050</v>
      </c>
      <c r="D56" s="48">
        <f>SUM(D53:D55)</f>
        <v>0</v>
      </c>
      <c r="E56" s="49">
        <f t="shared" si="5"/>
        <v>-491494456</v>
      </c>
      <c r="F56" s="50">
        <f t="shared" si="5"/>
        <v>-938119551</v>
      </c>
      <c r="G56" s="50">
        <f t="shared" si="5"/>
        <v>108362526</v>
      </c>
      <c r="H56" s="50">
        <f t="shared" si="5"/>
        <v>-608822770</v>
      </c>
      <c r="I56" s="50">
        <f t="shared" si="5"/>
        <v>-86900918</v>
      </c>
      <c r="J56" s="50">
        <f t="shared" si="5"/>
        <v>-587361162</v>
      </c>
      <c r="K56" s="50">
        <f t="shared" si="5"/>
        <v>-266248799</v>
      </c>
      <c r="L56" s="50">
        <f t="shared" si="5"/>
        <v>-72228141</v>
      </c>
      <c r="M56" s="50">
        <f t="shared" si="5"/>
        <v>104021386</v>
      </c>
      <c r="N56" s="50">
        <f t="shared" si="5"/>
        <v>-234455554</v>
      </c>
      <c r="O56" s="50">
        <f t="shared" si="5"/>
        <v>-136786841</v>
      </c>
      <c r="P56" s="50">
        <f t="shared" si="5"/>
        <v>74942335</v>
      </c>
      <c r="Q56" s="50">
        <f t="shared" si="5"/>
        <v>-215828264</v>
      </c>
      <c r="R56" s="50">
        <f t="shared" si="5"/>
        <v>-277672770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-1099489486</v>
      </c>
      <c r="X56" s="50">
        <f t="shared" si="5"/>
        <v>-494637342</v>
      </c>
      <c r="Y56" s="50">
        <f t="shared" si="5"/>
        <v>-604852144</v>
      </c>
      <c r="Z56" s="51">
        <f>+IF(X56&lt;&gt;0,+(Y56/X56)*100,0)</f>
        <v>122.28194126111893</v>
      </c>
      <c r="AA56" s="48">
        <f>SUM(AA53:AA55)</f>
        <v>-938119551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>
        <v>5995</v>
      </c>
      <c r="P58" s="26">
        <v>4406</v>
      </c>
      <c r="Q58" s="22">
        <v>-13796</v>
      </c>
      <c r="R58" s="22">
        <v>-3395</v>
      </c>
      <c r="S58" s="22"/>
      <c r="T58" s="45"/>
      <c r="U58" s="22"/>
      <c r="V58" s="22"/>
      <c r="W58" s="26">
        <v>61695</v>
      </c>
      <c r="X58" s="22"/>
      <c r="Y58" s="22">
        <v>61695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-1092316085</v>
      </c>
      <c r="D59" s="65">
        <f>SUM(D56:D58)</f>
        <v>0</v>
      </c>
      <c r="E59" s="66">
        <f t="shared" si="6"/>
        <v>-491494456</v>
      </c>
      <c r="F59" s="67">
        <f t="shared" si="6"/>
        <v>-938119551</v>
      </c>
      <c r="G59" s="67">
        <f t="shared" si="6"/>
        <v>108377716</v>
      </c>
      <c r="H59" s="67">
        <f t="shared" si="6"/>
        <v>-608800552</v>
      </c>
      <c r="I59" s="67">
        <f t="shared" si="6"/>
        <v>-86896134</v>
      </c>
      <c r="J59" s="67">
        <f t="shared" si="6"/>
        <v>-587318970</v>
      </c>
      <c r="K59" s="67">
        <f t="shared" si="6"/>
        <v>-266239263</v>
      </c>
      <c r="L59" s="67">
        <f t="shared" si="6"/>
        <v>-72219807</v>
      </c>
      <c r="M59" s="67">
        <f t="shared" si="6"/>
        <v>104026414</v>
      </c>
      <c r="N59" s="67">
        <f t="shared" si="6"/>
        <v>-234432656</v>
      </c>
      <c r="O59" s="67">
        <f t="shared" si="6"/>
        <v>-136780846</v>
      </c>
      <c r="P59" s="67">
        <f t="shared" si="6"/>
        <v>74946741</v>
      </c>
      <c r="Q59" s="67">
        <f t="shared" si="6"/>
        <v>-215842060</v>
      </c>
      <c r="R59" s="67">
        <f t="shared" si="6"/>
        <v>-277676165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-1099427791</v>
      </c>
      <c r="X59" s="67">
        <f t="shared" si="6"/>
        <v>-494637342</v>
      </c>
      <c r="Y59" s="67">
        <f t="shared" si="6"/>
        <v>-604790449</v>
      </c>
      <c r="Z59" s="68">
        <f>+IF(X59&lt;&gt;0,+(Y59/X59)*100,0)</f>
        <v>122.2694684866716</v>
      </c>
      <c r="AA59" s="65">
        <f>SUM(AA56:AA58)</f>
        <v>-938119551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52356300</v>
      </c>
      <c r="F6" s="22">
        <v>32356299</v>
      </c>
      <c r="G6" s="22"/>
      <c r="H6" s="22"/>
      <c r="I6" s="22">
        <v>4124748</v>
      </c>
      <c r="J6" s="22">
        <v>4124748</v>
      </c>
      <c r="K6" s="22">
        <v>2921643</v>
      </c>
      <c r="L6" s="22">
        <v>4450296</v>
      </c>
      <c r="M6" s="22">
        <v>3161726</v>
      </c>
      <c r="N6" s="22">
        <v>10533665</v>
      </c>
      <c r="O6" s="22">
        <v>3391475</v>
      </c>
      <c r="P6" s="22">
        <v>2717629</v>
      </c>
      <c r="Q6" s="22">
        <v>2300669</v>
      </c>
      <c r="R6" s="22">
        <v>8409773</v>
      </c>
      <c r="S6" s="22"/>
      <c r="T6" s="22"/>
      <c r="U6" s="22"/>
      <c r="V6" s="22"/>
      <c r="W6" s="22">
        <v>23068186</v>
      </c>
      <c r="X6" s="22">
        <v>31267234</v>
      </c>
      <c r="Y6" s="22">
        <v>-8199048</v>
      </c>
      <c r="Z6" s="23">
        <v>-26.222492210215968</v>
      </c>
      <c r="AA6" s="20">
        <v>32356299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90467</v>
      </c>
      <c r="R13" s="22">
        <v>90467</v>
      </c>
      <c r="S13" s="22"/>
      <c r="T13" s="22"/>
      <c r="U13" s="22"/>
      <c r="V13" s="22"/>
      <c r="W13" s="22">
        <v>90467</v>
      </c>
      <c r="X13" s="22"/>
      <c r="Y13" s="22">
        <v>90467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>
        <v>7269</v>
      </c>
      <c r="Q14" s="22"/>
      <c r="R14" s="22">
        <v>7269</v>
      </c>
      <c r="S14" s="22"/>
      <c r="T14" s="22"/>
      <c r="U14" s="22"/>
      <c r="V14" s="22"/>
      <c r="W14" s="22">
        <v>7269</v>
      </c>
      <c r="X14" s="22"/>
      <c r="Y14" s="22">
        <v>7269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-1354</v>
      </c>
      <c r="Q19" s="22"/>
      <c r="R19" s="22">
        <v>-1354</v>
      </c>
      <c r="S19" s="22"/>
      <c r="T19" s="22"/>
      <c r="U19" s="22"/>
      <c r="V19" s="22"/>
      <c r="W19" s="22">
        <v>-1354</v>
      </c>
      <c r="X19" s="22"/>
      <c r="Y19" s="22">
        <v>-1354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723546</v>
      </c>
      <c r="F23" s="22"/>
      <c r="G23" s="22"/>
      <c r="H23" s="22"/>
      <c r="I23" s="22">
        <v>2000</v>
      </c>
      <c r="J23" s="22">
        <v>2000</v>
      </c>
      <c r="K23" s="22">
        <v>3908</v>
      </c>
      <c r="L23" s="22"/>
      <c r="M23" s="22"/>
      <c r="N23" s="22">
        <v>3908</v>
      </c>
      <c r="O23" s="22"/>
      <c r="P23" s="22"/>
      <c r="Q23" s="22">
        <v>-4131</v>
      </c>
      <c r="R23" s="22">
        <v>-4131</v>
      </c>
      <c r="S23" s="22"/>
      <c r="T23" s="22"/>
      <c r="U23" s="22"/>
      <c r="V23" s="22"/>
      <c r="W23" s="22">
        <v>1777</v>
      </c>
      <c r="X23" s="22"/>
      <c r="Y23" s="22">
        <v>1777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>
        <v>379877</v>
      </c>
      <c r="P25" s="22"/>
      <c r="Q25" s="22"/>
      <c r="R25" s="22">
        <v>379877</v>
      </c>
      <c r="S25" s="22"/>
      <c r="T25" s="22"/>
      <c r="U25" s="22"/>
      <c r="V25" s="22"/>
      <c r="W25" s="22">
        <v>379877</v>
      </c>
      <c r="X25" s="22"/>
      <c r="Y25" s="22">
        <v>379877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3486128</v>
      </c>
      <c r="L26" s="22">
        <v>3496260</v>
      </c>
      <c r="M26" s="22">
        <v>3548591</v>
      </c>
      <c r="N26" s="22">
        <v>10530979</v>
      </c>
      <c r="O26" s="22">
        <v>3594453</v>
      </c>
      <c r="P26" s="22">
        <v>3646915</v>
      </c>
      <c r="Q26" s="22">
        <v>-6060237</v>
      </c>
      <c r="R26" s="22">
        <v>1181131</v>
      </c>
      <c r="S26" s="22"/>
      <c r="T26" s="22"/>
      <c r="U26" s="22"/>
      <c r="V26" s="22"/>
      <c r="W26" s="22">
        <v>11712110</v>
      </c>
      <c r="X26" s="22"/>
      <c r="Y26" s="22">
        <v>11712110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53079846</v>
      </c>
      <c r="F32" s="31">
        <f t="shared" si="0"/>
        <v>32356299</v>
      </c>
      <c r="G32" s="31">
        <f t="shared" si="0"/>
        <v>0</v>
      </c>
      <c r="H32" s="31">
        <f t="shared" si="0"/>
        <v>0</v>
      </c>
      <c r="I32" s="31">
        <f t="shared" si="0"/>
        <v>4126748</v>
      </c>
      <c r="J32" s="31">
        <f t="shared" si="0"/>
        <v>4126748</v>
      </c>
      <c r="K32" s="31">
        <f t="shared" si="0"/>
        <v>6411679</v>
      </c>
      <c r="L32" s="31">
        <f t="shared" si="0"/>
        <v>7946556</v>
      </c>
      <c r="M32" s="31">
        <f t="shared" si="0"/>
        <v>6710317</v>
      </c>
      <c r="N32" s="31">
        <f t="shared" si="0"/>
        <v>21068552</v>
      </c>
      <c r="O32" s="31">
        <f t="shared" si="0"/>
        <v>7365805</v>
      </c>
      <c r="P32" s="31">
        <f t="shared" si="0"/>
        <v>6370459</v>
      </c>
      <c r="Q32" s="31">
        <f t="shared" si="0"/>
        <v>-3673232</v>
      </c>
      <c r="R32" s="31">
        <f t="shared" si="0"/>
        <v>10063032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35258332</v>
      </c>
      <c r="X32" s="31">
        <f t="shared" si="0"/>
        <v>31267234</v>
      </c>
      <c r="Y32" s="31">
        <f t="shared" si="0"/>
        <v>3991098</v>
      </c>
      <c r="Z32" s="32">
        <f>+IF(X32&lt;&gt;0,+(Y32/X32)*100,0)</f>
        <v>12.764474145682344</v>
      </c>
      <c r="AA32" s="29">
        <f>SUM(AA6:AA31)</f>
        <v>32356299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9547724</v>
      </c>
      <c r="F34" s="22">
        <v>1051</v>
      </c>
      <c r="G34" s="22"/>
      <c r="H34" s="22"/>
      <c r="I34" s="22">
        <v>1290090</v>
      </c>
      <c r="J34" s="22">
        <v>1290090</v>
      </c>
      <c r="K34" s="22">
        <v>1129260</v>
      </c>
      <c r="L34" s="22">
        <v>1615450</v>
      </c>
      <c r="M34" s="22">
        <v>1160303</v>
      </c>
      <c r="N34" s="22">
        <v>3905013</v>
      </c>
      <c r="O34" s="22">
        <v>1254664</v>
      </c>
      <c r="P34" s="22">
        <v>1184212</v>
      </c>
      <c r="Q34" s="22"/>
      <c r="R34" s="22">
        <v>2438876</v>
      </c>
      <c r="S34" s="22"/>
      <c r="T34" s="22"/>
      <c r="U34" s="22"/>
      <c r="V34" s="22"/>
      <c r="W34" s="22">
        <v>7633979</v>
      </c>
      <c r="X34" s="22">
        <v>792</v>
      </c>
      <c r="Y34" s="22">
        <v>7633187</v>
      </c>
      <c r="Z34" s="23">
        <v>963786.2373737375</v>
      </c>
      <c r="AA34" s="20">
        <v>1051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120272715</v>
      </c>
      <c r="F36" s="22">
        <v>120272715</v>
      </c>
      <c r="G36" s="22"/>
      <c r="H36" s="22"/>
      <c r="I36" s="22">
        <v>14812929</v>
      </c>
      <c r="J36" s="22">
        <v>14812929</v>
      </c>
      <c r="K36" s="22">
        <v>9752874</v>
      </c>
      <c r="L36" s="22">
        <v>9034817</v>
      </c>
      <c r="M36" s="22">
        <v>8401725</v>
      </c>
      <c r="N36" s="22">
        <v>27189416</v>
      </c>
      <c r="O36" s="22">
        <v>8092804</v>
      </c>
      <c r="P36" s="22">
        <v>8546643</v>
      </c>
      <c r="Q36" s="22">
        <v>6520648</v>
      </c>
      <c r="R36" s="22">
        <v>23160095</v>
      </c>
      <c r="S36" s="22"/>
      <c r="T36" s="22"/>
      <c r="U36" s="22"/>
      <c r="V36" s="22"/>
      <c r="W36" s="22">
        <v>65162440</v>
      </c>
      <c r="X36" s="22">
        <v>90204534</v>
      </c>
      <c r="Y36" s="22">
        <v>-25042094</v>
      </c>
      <c r="Z36" s="23">
        <v>-27.761458198985871</v>
      </c>
      <c r="AA36" s="20">
        <v>120272715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11954652</v>
      </c>
      <c r="G37" s="22"/>
      <c r="H37" s="22"/>
      <c r="I37" s="22"/>
      <c r="J37" s="22"/>
      <c r="K37" s="22">
        <v>178613</v>
      </c>
      <c r="L37" s="22">
        <v>2523415</v>
      </c>
      <c r="M37" s="22">
        <v>5030773</v>
      </c>
      <c r="N37" s="22">
        <v>7732801</v>
      </c>
      <c r="O37" s="22">
        <v>28500</v>
      </c>
      <c r="P37" s="22">
        <v>2262254</v>
      </c>
      <c r="Q37" s="22"/>
      <c r="R37" s="22">
        <v>2290754</v>
      </c>
      <c r="S37" s="22"/>
      <c r="T37" s="22"/>
      <c r="U37" s="22"/>
      <c r="V37" s="22"/>
      <c r="W37" s="22">
        <v>10023555</v>
      </c>
      <c r="X37" s="22">
        <v>15081433</v>
      </c>
      <c r="Y37" s="22">
        <v>-5057878</v>
      </c>
      <c r="Z37" s="23">
        <v>-33.537118123987291</v>
      </c>
      <c r="AA37" s="20">
        <v>11954652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30544584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11676870</v>
      </c>
      <c r="F41" s="22">
        <v>23759638</v>
      </c>
      <c r="G41" s="22"/>
      <c r="H41" s="22"/>
      <c r="I41" s="22">
        <v>2444448</v>
      </c>
      <c r="J41" s="22">
        <v>2444448</v>
      </c>
      <c r="K41" s="22">
        <v>854524</v>
      </c>
      <c r="L41" s="22">
        <v>2059796</v>
      </c>
      <c r="M41" s="22">
        <v>354485</v>
      </c>
      <c r="N41" s="22">
        <v>3268805</v>
      </c>
      <c r="O41" s="22">
        <v>1498792</v>
      </c>
      <c r="P41" s="22">
        <v>805472</v>
      </c>
      <c r="Q41" s="22">
        <v>1460335</v>
      </c>
      <c r="R41" s="22">
        <v>3764599</v>
      </c>
      <c r="S41" s="22"/>
      <c r="T41" s="22"/>
      <c r="U41" s="22"/>
      <c r="V41" s="22"/>
      <c r="W41" s="22">
        <v>9477852</v>
      </c>
      <c r="X41" s="22">
        <v>12911467</v>
      </c>
      <c r="Y41" s="22">
        <v>-3433615</v>
      </c>
      <c r="Z41" s="23">
        <v>-26.593531161098888</v>
      </c>
      <c r="AA41" s="20">
        <v>23759638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>
        <v>3500</v>
      </c>
      <c r="G42" s="22"/>
      <c r="H42" s="22"/>
      <c r="I42" s="22"/>
      <c r="J42" s="22"/>
      <c r="K42" s="22"/>
      <c r="L42" s="22"/>
      <c r="M42" s="22"/>
      <c r="N42" s="22"/>
      <c r="O42" s="22">
        <v>3500</v>
      </c>
      <c r="P42" s="22"/>
      <c r="Q42" s="22"/>
      <c r="R42" s="22">
        <v>3500</v>
      </c>
      <c r="S42" s="22"/>
      <c r="T42" s="22"/>
      <c r="U42" s="22"/>
      <c r="V42" s="22"/>
      <c r="W42" s="22">
        <v>3500</v>
      </c>
      <c r="X42" s="22">
        <v>1400</v>
      </c>
      <c r="Y42" s="22">
        <v>2100</v>
      </c>
      <c r="Z42" s="23">
        <v>150</v>
      </c>
      <c r="AA42" s="20">
        <v>3500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633343</v>
      </c>
      <c r="F44" s="22">
        <v>5575584</v>
      </c>
      <c r="G44" s="22"/>
      <c r="H44" s="22"/>
      <c r="I44" s="22">
        <v>71703</v>
      </c>
      <c r="J44" s="22">
        <v>71703</v>
      </c>
      <c r="K44" s="22">
        <v>92134</v>
      </c>
      <c r="L44" s="22">
        <v>385464</v>
      </c>
      <c r="M44" s="22">
        <v>327259</v>
      </c>
      <c r="N44" s="22">
        <v>804857</v>
      </c>
      <c r="O44" s="22">
        <v>819060</v>
      </c>
      <c r="P44" s="22">
        <v>277966</v>
      </c>
      <c r="Q44" s="22">
        <v>836967</v>
      </c>
      <c r="R44" s="22">
        <v>1933993</v>
      </c>
      <c r="S44" s="22"/>
      <c r="T44" s="22"/>
      <c r="U44" s="22"/>
      <c r="V44" s="22"/>
      <c r="W44" s="22">
        <v>2810553</v>
      </c>
      <c r="X44" s="22">
        <v>5405916</v>
      </c>
      <c r="Y44" s="22">
        <v>-2595363</v>
      </c>
      <c r="Z44" s="23">
        <v>-48.009680505579446</v>
      </c>
      <c r="AA44" s="20">
        <v>5575584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172675236</v>
      </c>
      <c r="F47" s="31">
        <f t="shared" si="1"/>
        <v>161567140</v>
      </c>
      <c r="G47" s="31">
        <f t="shared" si="1"/>
        <v>0</v>
      </c>
      <c r="H47" s="31">
        <f t="shared" si="1"/>
        <v>0</v>
      </c>
      <c r="I47" s="31">
        <f t="shared" si="1"/>
        <v>18619170</v>
      </c>
      <c r="J47" s="31">
        <f t="shared" si="1"/>
        <v>18619170</v>
      </c>
      <c r="K47" s="31">
        <f t="shared" si="1"/>
        <v>12007405</v>
      </c>
      <c r="L47" s="31">
        <f t="shared" si="1"/>
        <v>15618942</v>
      </c>
      <c r="M47" s="31">
        <f t="shared" si="1"/>
        <v>15274545</v>
      </c>
      <c r="N47" s="31">
        <f t="shared" si="1"/>
        <v>42900892</v>
      </c>
      <c r="O47" s="31">
        <f t="shared" si="1"/>
        <v>11697320</v>
      </c>
      <c r="P47" s="31">
        <f t="shared" si="1"/>
        <v>13076547</v>
      </c>
      <c r="Q47" s="31">
        <f t="shared" si="1"/>
        <v>8817950</v>
      </c>
      <c r="R47" s="31">
        <f t="shared" si="1"/>
        <v>33591817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95111879</v>
      </c>
      <c r="X47" s="31">
        <f t="shared" si="1"/>
        <v>123605542</v>
      </c>
      <c r="Y47" s="31">
        <f t="shared" si="1"/>
        <v>-28493663</v>
      </c>
      <c r="Z47" s="32">
        <f>+IF(X47&lt;&gt;0,+(Y47/X47)*100,0)</f>
        <v>-23.052091790512112</v>
      </c>
      <c r="AA47" s="29">
        <f>SUM(AA34:AA46)</f>
        <v>161567140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-119595390</v>
      </c>
      <c r="F48" s="41">
        <f t="shared" si="2"/>
        <v>-129210841</v>
      </c>
      <c r="G48" s="41">
        <f t="shared" si="2"/>
        <v>0</v>
      </c>
      <c r="H48" s="41">
        <f t="shared" si="2"/>
        <v>0</v>
      </c>
      <c r="I48" s="41">
        <f t="shared" si="2"/>
        <v>-14492422</v>
      </c>
      <c r="J48" s="41">
        <f t="shared" si="2"/>
        <v>-14492422</v>
      </c>
      <c r="K48" s="41">
        <f t="shared" si="2"/>
        <v>-5595726</v>
      </c>
      <c r="L48" s="41">
        <f t="shared" si="2"/>
        <v>-7672386</v>
      </c>
      <c r="M48" s="41">
        <f t="shared" si="2"/>
        <v>-8564228</v>
      </c>
      <c r="N48" s="41">
        <f t="shared" si="2"/>
        <v>-21832340</v>
      </c>
      <c r="O48" s="41">
        <f t="shared" si="2"/>
        <v>-4331515</v>
      </c>
      <c r="P48" s="41">
        <f t="shared" si="2"/>
        <v>-6706088</v>
      </c>
      <c r="Q48" s="41">
        <f t="shared" si="2"/>
        <v>-12491182</v>
      </c>
      <c r="R48" s="41">
        <f t="shared" si="2"/>
        <v>-23528785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-59853547</v>
      </c>
      <c r="X48" s="41">
        <f t="shared" si="2"/>
        <v>-92338308</v>
      </c>
      <c r="Y48" s="41">
        <f t="shared" si="2"/>
        <v>32484761</v>
      </c>
      <c r="Z48" s="42">
        <f>+IF(X48&lt;&gt;0,+(Y48/X48)*100,0)</f>
        <v>-35.180156214255085</v>
      </c>
      <c r="AA48" s="39">
        <f>+AA32-AA47</f>
        <v>-129210841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991729</v>
      </c>
      <c r="M49" s="22">
        <v>1577658</v>
      </c>
      <c r="N49" s="22">
        <v>2569387</v>
      </c>
      <c r="O49" s="22"/>
      <c r="P49" s="22"/>
      <c r="Q49" s="22"/>
      <c r="R49" s="22"/>
      <c r="S49" s="22"/>
      <c r="T49" s="22"/>
      <c r="U49" s="22"/>
      <c r="V49" s="22"/>
      <c r="W49" s="22">
        <v>2569387</v>
      </c>
      <c r="X49" s="22"/>
      <c r="Y49" s="22">
        <v>2569387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-119595390</v>
      </c>
      <c r="F51" s="50">
        <f t="shared" si="3"/>
        <v>-129210841</v>
      </c>
      <c r="G51" s="50">
        <f t="shared" si="3"/>
        <v>0</v>
      </c>
      <c r="H51" s="50">
        <f t="shared" si="3"/>
        <v>0</v>
      </c>
      <c r="I51" s="50">
        <f t="shared" si="3"/>
        <v>-14492422</v>
      </c>
      <c r="J51" s="50">
        <f t="shared" si="3"/>
        <v>-14492422</v>
      </c>
      <c r="K51" s="50">
        <f t="shared" si="3"/>
        <v>-5595726</v>
      </c>
      <c r="L51" s="50">
        <f t="shared" si="3"/>
        <v>-6680657</v>
      </c>
      <c r="M51" s="50">
        <f t="shared" si="3"/>
        <v>-6986570</v>
      </c>
      <c r="N51" s="50">
        <f t="shared" si="3"/>
        <v>-19262953</v>
      </c>
      <c r="O51" s="50">
        <f t="shared" si="3"/>
        <v>-4331515</v>
      </c>
      <c r="P51" s="50">
        <f t="shared" si="3"/>
        <v>-6706088</v>
      </c>
      <c r="Q51" s="50">
        <f t="shared" si="3"/>
        <v>-12491182</v>
      </c>
      <c r="R51" s="50">
        <f t="shared" si="3"/>
        <v>-23528785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-57284160</v>
      </c>
      <c r="X51" s="50">
        <f t="shared" si="3"/>
        <v>-92338308</v>
      </c>
      <c r="Y51" s="50">
        <f t="shared" si="3"/>
        <v>35054148</v>
      </c>
      <c r="Z51" s="51">
        <f>+IF(X51&lt;&gt;0,+(Y51/X51)*100,0)</f>
        <v>-37.962735899384256</v>
      </c>
      <c r="AA51" s="48">
        <f>SUM(AA48:AA50)</f>
        <v>-129210841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-119595390</v>
      </c>
      <c r="F53" s="56">
        <f t="shared" si="4"/>
        <v>-129210841</v>
      </c>
      <c r="G53" s="56">
        <f t="shared" si="4"/>
        <v>0</v>
      </c>
      <c r="H53" s="56">
        <f t="shared" si="4"/>
        <v>0</v>
      </c>
      <c r="I53" s="56">
        <f t="shared" si="4"/>
        <v>-14492422</v>
      </c>
      <c r="J53" s="56">
        <f t="shared" si="4"/>
        <v>-14492422</v>
      </c>
      <c r="K53" s="56">
        <f t="shared" si="4"/>
        <v>-5595726</v>
      </c>
      <c r="L53" s="56">
        <f t="shared" si="4"/>
        <v>-6680657</v>
      </c>
      <c r="M53" s="56">
        <f t="shared" si="4"/>
        <v>-6986570</v>
      </c>
      <c r="N53" s="56">
        <f t="shared" si="4"/>
        <v>-19262953</v>
      </c>
      <c r="O53" s="56">
        <f t="shared" si="4"/>
        <v>-4331515</v>
      </c>
      <c r="P53" s="56">
        <f t="shared" si="4"/>
        <v>-6706088</v>
      </c>
      <c r="Q53" s="56">
        <f t="shared" si="4"/>
        <v>-12491182</v>
      </c>
      <c r="R53" s="56">
        <f t="shared" si="4"/>
        <v>-23528785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-57284160</v>
      </c>
      <c r="X53" s="56">
        <f t="shared" si="4"/>
        <v>-92338308</v>
      </c>
      <c r="Y53" s="56">
        <f t="shared" si="4"/>
        <v>35054148</v>
      </c>
      <c r="Z53" s="57">
        <f>+IF(X53&lt;&gt;0,+(Y53/X53)*100,0)</f>
        <v>-37.962735899384256</v>
      </c>
      <c r="AA53" s="54">
        <f>+AA51-AA52</f>
        <v>-129210841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-119595390</v>
      </c>
      <c r="F56" s="50">
        <f t="shared" si="5"/>
        <v>-129210841</v>
      </c>
      <c r="G56" s="50">
        <f t="shared" si="5"/>
        <v>0</v>
      </c>
      <c r="H56" s="50">
        <f t="shared" si="5"/>
        <v>0</v>
      </c>
      <c r="I56" s="50">
        <f t="shared" si="5"/>
        <v>-14492422</v>
      </c>
      <c r="J56" s="50">
        <f t="shared" si="5"/>
        <v>-14492422</v>
      </c>
      <c r="K56" s="50">
        <f t="shared" si="5"/>
        <v>-5595726</v>
      </c>
      <c r="L56" s="50">
        <f t="shared" si="5"/>
        <v>-6680657</v>
      </c>
      <c r="M56" s="50">
        <f t="shared" si="5"/>
        <v>-6986570</v>
      </c>
      <c r="N56" s="50">
        <f t="shared" si="5"/>
        <v>-19262953</v>
      </c>
      <c r="O56" s="50">
        <f t="shared" si="5"/>
        <v>-4331515</v>
      </c>
      <c r="P56" s="50">
        <f t="shared" si="5"/>
        <v>-6706088</v>
      </c>
      <c r="Q56" s="50">
        <f t="shared" si="5"/>
        <v>-12491182</v>
      </c>
      <c r="R56" s="50">
        <f t="shared" si="5"/>
        <v>-23528785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-57284160</v>
      </c>
      <c r="X56" s="50">
        <f t="shared" si="5"/>
        <v>-92338308</v>
      </c>
      <c r="Y56" s="50">
        <f t="shared" si="5"/>
        <v>35054148</v>
      </c>
      <c r="Z56" s="51">
        <f>+IF(X56&lt;&gt;0,+(Y56/X56)*100,0)</f>
        <v>-37.962735899384256</v>
      </c>
      <c r="AA56" s="48">
        <f>SUM(AA53:AA55)</f>
        <v>-129210841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-119595390</v>
      </c>
      <c r="F59" s="67">
        <f t="shared" si="6"/>
        <v>-129210841</v>
      </c>
      <c r="G59" s="67">
        <f t="shared" si="6"/>
        <v>0</v>
      </c>
      <c r="H59" s="67">
        <f t="shared" si="6"/>
        <v>0</v>
      </c>
      <c r="I59" s="67">
        <f t="shared" si="6"/>
        <v>-14492422</v>
      </c>
      <c r="J59" s="67">
        <f t="shared" si="6"/>
        <v>-14492422</v>
      </c>
      <c r="K59" s="67">
        <f t="shared" si="6"/>
        <v>-5595726</v>
      </c>
      <c r="L59" s="67">
        <f t="shared" si="6"/>
        <v>-6680657</v>
      </c>
      <c r="M59" s="67">
        <f t="shared" si="6"/>
        <v>-6986570</v>
      </c>
      <c r="N59" s="67">
        <f t="shared" si="6"/>
        <v>-19262953</v>
      </c>
      <c r="O59" s="67">
        <f t="shared" si="6"/>
        <v>-4331515</v>
      </c>
      <c r="P59" s="67">
        <f t="shared" si="6"/>
        <v>-6706088</v>
      </c>
      <c r="Q59" s="67">
        <f t="shared" si="6"/>
        <v>-12491182</v>
      </c>
      <c r="R59" s="67">
        <f t="shared" si="6"/>
        <v>-23528785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-57284160</v>
      </c>
      <c r="X59" s="67">
        <f t="shared" si="6"/>
        <v>-92338308</v>
      </c>
      <c r="Y59" s="67">
        <f t="shared" si="6"/>
        <v>35054148</v>
      </c>
      <c r="Z59" s="68">
        <f>+IF(X59&lt;&gt;0,+(Y59/X59)*100,0)</f>
        <v>-37.962735899384256</v>
      </c>
      <c r="AA59" s="65">
        <f>SUM(AA56:AA58)</f>
        <v>-129210841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226104138</v>
      </c>
      <c r="D6" s="20"/>
      <c r="E6" s="21">
        <v>300968890</v>
      </c>
      <c r="F6" s="22">
        <v>311791535</v>
      </c>
      <c r="G6" s="22">
        <v>22757262</v>
      </c>
      <c r="H6" s="22">
        <v>23928844</v>
      </c>
      <c r="I6" s="22">
        <v>20470849</v>
      </c>
      <c r="J6" s="22">
        <v>67156955</v>
      </c>
      <c r="K6" s="22">
        <v>21923775</v>
      </c>
      <c r="L6" s="22">
        <v>21267233</v>
      </c>
      <c r="M6" s="22">
        <v>20714161</v>
      </c>
      <c r="N6" s="22">
        <v>63905169</v>
      </c>
      <c r="O6" s="22">
        <v>25401326</v>
      </c>
      <c r="P6" s="22">
        <v>20977400</v>
      </c>
      <c r="Q6" s="22">
        <v>20887113</v>
      </c>
      <c r="R6" s="22">
        <v>67265839</v>
      </c>
      <c r="S6" s="22"/>
      <c r="T6" s="22"/>
      <c r="U6" s="22"/>
      <c r="V6" s="22"/>
      <c r="W6" s="22">
        <v>198327963</v>
      </c>
      <c r="X6" s="22">
        <v>233843589</v>
      </c>
      <c r="Y6" s="22">
        <v>-35515626</v>
      </c>
      <c r="Z6" s="23">
        <v>-15.187769804542301</v>
      </c>
      <c r="AA6" s="20">
        <v>311791535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6353352</v>
      </c>
      <c r="D13" s="20"/>
      <c r="E13" s="21">
        <v>6300344</v>
      </c>
      <c r="F13" s="22">
        <v>7813529</v>
      </c>
      <c r="G13" s="22">
        <v>622579</v>
      </c>
      <c r="H13" s="22">
        <v>615628</v>
      </c>
      <c r="I13" s="22">
        <v>651975</v>
      </c>
      <c r="J13" s="22">
        <v>1890182</v>
      </c>
      <c r="K13" s="22">
        <v>663167</v>
      </c>
      <c r="L13" s="22">
        <v>672773</v>
      </c>
      <c r="M13" s="22">
        <v>680643</v>
      </c>
      <c r="N13" s="22">
        <v>2016583</v>
      </c>
      <c r="O13" s="22">
        <v>691149</v>
      </c>
      <c r="P13" s="22">
        <v>702709</v>
      </c>
      <c r="Q13" s="22">
        <v>696909</v>
      </c>
      <c r="R13" s="22">
        <v>2090767</v>
      </c>
      <c r="S13" s="22"/>
      <c r="T13" s="22"/>
      <c r="U13" s="22"/>
      <c r="V13" s="22"/>
      <c r="W13" s="22">
        <v>5997532</v>
      </c>
      <c r="X13" s="22">
        <v>5330526</v>
      </c>
      <c r="Y13" s="22">
        <v>667006</v>
      </c>
      <c r="Z13" s="23">
        <v>12.512949003531734</v>
      </c>
      <c r="AA13" s="20">
        <v>7813529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324873</v>
      </c>
      <c r="D19" s="20"/>
      <c r="E19" s="21">
        <v>375897</v>
      </c>
      <c r="F19" s="22">
        <v>375897</v>
      </c>
      <c r="G19" s="22">
        <v>15222</v>
      </c>
      <c r="H19" s="22">
        <v>16038</v>
      </c>
      <c r="I19" s="22">
        <v>9488</v>
      </c>
      <c r="J19" s="22">
        <v>40748</v>
      </c>
      <c r="K19" s="22">
        <v>12119</v>
      </c>
      <c r="L19" s="22">
        <v>12413</v>
      </c>
      <c r="M19" s="22">
        <v>29290</v>
      </c>
      <c r="N19" s="22">
        <v>53822</v>
      </c>
      <c r="O19" s="22">
        <v>2855</v>
      </c>
      <c r="P19" s="22">
        <v>7961</v>
      </c>
      <c r="Q19" s="22">
        <v>36974</v>
      </c>
      <c r="R19" s="22">
        <v>47790</v>
      </c>
      <c r="S19" s="22"/>
      <c r="T19" s="22"/>
      <c r="U19" s="22"/>
      <c r="V19" s="22"/>
      <c r="W19" s="22">
        <v>142360</v>
      </c>
      <c r="X19" s="22">
        <v>281916</v>
      </c>
      <c r="Y19" s="22">
        <v>-139556</v>
      </c>
      <c r="Z19" s="23">
        <v>-49.502688744164928</v>
      </c>
      <c r="AA19" s="20">
        <v>375897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8600253</v>
      </c>
      <c r="F25" s="22">
        <v>8600253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6450183</v>
      </c>
      <c r="Y25" s="22">
        <v>-6450183</v>
      </c>
      <c r="Z25" s="23">
        <v>-100</v>
      </c>
      <c r="AA25" s="20">
        <v>8600253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232782363</v>
      </c>
      <c r="D32" s="29">
        <f t="shared" ref="D32:Y32" si="0">SUM(D6:D31)</f>
        <v>0</v>
      </c>
      <c r="E32" s="30">
        <f t="shared" si="0"/>
        <v>316245384</v>
      </c>
      <c r="F32" s="31">
        <f t="shared" si="0"/>
        <v>328581214</v>
      </c>
      <c r="G32" s="31">
        <f t="shared" si="0"/>
        <v>23395063</v>
      </c>
      <c r="H32" s="31">
        <f t="shared" si="0"/>
        <v>24560510</v>
      </c>
      <c r="I32" s="31">
        <f t="shared" si="0"/>
        <v>21132312</v>
      </c>
      <c r="J32" s="31">
        <f t="shared" si="0"/>
        <v>69087885</v>
      </c>
      <c r="K32" s="31">
        <f t="shared" si="0"/>
        <v>22599061</v>
      </c>
      <c r="L32" s="31">
        <f t="shared" si="0"/>
        <v>21952419</v>
      </c>
      <c r="M32" s="31">
        <f t="shared" si="0"/>
        <v>21424094</v>
      </c>
      <c r="N32" s="31">
        <f t="shared" si="0"/>
        <v>65975574</v>
      </c>
      <c r="O32" s="31">
        <f t="shared" si="0"/>
        <v>26095330</v>
      </c>
      <c r="P32" s="31">
        <f t="shared" si="0"/>
        <v>21688070</v>
      </c>
      <c r="Q32" s="31">
        <f t="shared" si="0"/>
        <v>21620996</v>
      </c>
      <c r="R32" s="31">
        <f t="shared" si="0"/>
        <v>69404396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204467855</v>
      </c>
      <c r="X32" s="31">
        <f t="shared" si="0"/>
        <v>245906214</v>
      </c>
      <c r="Y32" s="31">
        <f t="shared" si="0"/>
        <v>-41438359</v>
      </c>
      <c r="Z32" s="32">
        <f>+IF(X32&lt;&gt;0,+(Y32/X32)*100,0)</f>
        <v>-16.851285832085562</v>
      </c>
      <c r="AA32" s="29">
        <f>SUM(AA6:AA31)</f>
        <v>328581214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25304110</v>
      </c>
      <c r="D34" s="20"/>
      <c r="E34" s="21">
        <v>22152006</v>
      </c>
      <c r="F34" s="22">
        <v>22152006</v>
      </c>
      <c r="G34" s="22">
        <v>2137132</v>
      </c>
      <c r="H34" s="22">
        <v>2197189</v>
      </c>
      <c r="I34" s="22">
        <v>2143653</v>
      </c>
      <c r="J34" s="22">
        <v>6477974</v>
      </c>
      <c r="K34" s="22">
        <v>2293665</v>
      </c>
      <c r="L34" s="22">
        <v>2226836</v>
      </c>
      <c r="M34" s="22">
        <v>2206756</v>
      </c>
      <c r="N34" s="22">
        <v>6727257</v>
      </c>
      <c r="O34" s="22">
        <v>2365964</v>
      </c>
      <c r="P34" s="22">
        <v>2212366</v>
      </c>
      <c r="Q34" s="22">
        <v>2269661</v>
      </c>
      <c r="R34" s="22">
        <v>6847991</v>
      </c>
      <c r="S34" s="22"/>
      <c r="T34" s="22"/>
      <c r="U34" s="22"/>
      <c r="V34" s="22"/>
      <c r="W34" s="22">
        <v>20053222</v>
      </c>
      <c r="X34" s="22">
        <v>16614036</v>
      </c>
      <c r="Y34" s="22">
        <v>3439186</v>
      </c>
      <c r="Z34" s="23">
        <v>20.700484818980769</v>
      </c>
      <c r="AA34" s="20">
        <v>22152006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297903915</v>
      </c>
      <c r="D36" s="20"/>
      <c r="E36" s="21">
        <v>336039297</v>
      </c>
      <c r="F36" s="22">
        <v>336039297</v>
      </c>
      <c r="G36" s="22">
        <v>-53791918</v>
      </c>
      <c r="H36" s="22">
        <v>51554907</v>
      </c>
      <c r="I36" s="22">
        <v>57656986</v>
      </c>
      <c r="J36" s="22">
        <v>55419975</v>
      </c>
      <c r="K36" s="22">
        <v>41458774</v>
      </c>
      <c r="L36" s="22">
        <v>30936449</v>
      </c>
      <c r="M36" s="22">
        <v>33803521</v>
      </c>
      <c r="N36" s="22">
        <v>106198744</v>
      </c>
      <c r="O36" s="22">
        <v>47684422</v>
      </c>
      <c r="P36" s="22">
        <v>1159012</v>
      </c>
      <c r="Q36" s="22">
        <v>26185936</v>
      </c>
      <c r="R36" s="22">
        <v>75029370</v>
      </c>
      <c r="S36" s="22"/>
      <c r="T36" s="22"/>
      <c r="U36" s="22"/>
      <c r="V36" s="22"/>
      <c r="W36" s="22">
        <v>236648089</v>
      </c>
      <c r="X36" s="22">
        <v>252029475</v>
      </c>
      <c r="Y36" s="22">
        <v>-15381386</v>
      </c>
      <c r="Z36" s="23">
        <v>-6.1030107688793152</v>
      </c>
      <c r="AA36" s="20">
        <v>336039297</v>
      </c>
    </row>
    <row r="37" spans="1:27" ht="13.5" x14ac:dyDescent="0.25">
      <c r="A37" s="19" t="s">
        <v>63</v>
      </c>
      <c r="B37" s="15" t="s">
        <v>32</v>
      </c>
      <c r="C37" s="20">
        <v>13816850</v>
      </c>
      <c r="D37" s="20"/>
      <c r="E37" s="21">
        <v>8110248</v>
      </c>
      <c r="F37" s="22">
        <v>17318838</v>
      </c>
      <c r="G37" s="22">
        <v>224201</v>
      </c>
      <c r="H37" s="22">
        <v>336180</v>
      </c>
      <c r="I37" s="22">
        <v>1626165</v>
      </c>
      <c r="J37" s="22">
        <v>2186546</v>
      </c>
      <c r="K37" s="22">
        <v>6078</v>
      </c>
      <c r="L37" s="22">
        <v>2781021</v>
      </c>
      <c r="M37" s="22">
        <v>22383</v>
      </c>
      <c r="N37" s="22">
        <v>2809482</v>
      </c>
      <c r="O37" s="22">
        <v>3817603</v>
      </c>
      <c r="P37" s="22">
        <v>356104</v>
      </c>
      <c r="Q37" s="22">
        <v>2780796</v>
      </c>
      <c r="R37" s="22">
        <v>6954503</v>
      </c>
      <c r="S37" s="22"/>
      <c r="T37" s="22"/>
      <c r="U37" s="22"/>
      <c r="V37" s="22"/>
      <c r="W37" s="22">
        <v>11950531</v>
      </c>
      <c r="X37" s="22">
        <v>11516134</v>
      </c>
      <c r="Y37" s="22">
        <v>434397</v>
      </c>
      <c r="Z37" s="23">
        <v>3.7720731627471511</v>
      </c>
      <c r="AA37" s="20">
        <v>17318838</v>
      </c>
    </row>
    <row r="38" spans="1:27" ht="13.5" x14ac:dyDescent="0.25">
      <c r="A38" s="19" t="s">
        <v>64</v>
      </c>
      <c r="B38" s="15" t="s">
        <v>32</v>
      </c>
      <c r="C38" s="20">
        <v>22257690</v>
      </c>
      <c r="D38" s="20"/>
      <c r="E38" s="21">
        <v>3567655</v>
      </c>
      <c r="F38" s="22">
        <v>3567655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2675745</v>
      </c>
      <c r="Y38" s="22">
        <v>-2675745</v>
      </c>
      <c r="Z38" s="23">
        <v>-100</v>
      </c>
      <c r="AA38" s="20">
        <v>3567655</v>
      </c>
    </row>
    <row r="39" spans="1:27" ht="13.5" x14ac:dyDescent="0.25">
      <c r="A39" s="19" t="s">
        <v>65</v>
      </c>
      <c r="B39" s="15" t="s">
        <v>32</v>
      </c>
      <c r="C39" s="20">
        <v>18323306</v>
      </c>
      <c r="D39" s="20"/>
      <c r="E39" s="21">
        <v>18187201</v>
      </c>
      <c r="F39" s="22">
        <v>18187201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13640409</v>
      </c>
      <c r="Y39" s="22">
        <v>-13640409</v>
      </c>
      <c r="Z39" s="23">
        <v>-100</v>
      </c>
      <c r="AA39" s="20">
        <v>18187201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8484000</v>
      </c>
      <c r="F40" s="22">
        <v>8484000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6363000</v>
      </c>
      <c r="Y40" s="22">
        <v>-6363000</v>
      </c>
      <c r="Z40" s="23">
        <v>-100</v>
      </c>
      <c r="AA40" s="20">
        <v>8484000</v>
      </c>
    </row>
    <row r="41" spans="1:27" ht="13.5" x14ac:dyDescent="0.25">
      <c r="A41" s="19" t="s">
        <v>66</v>
      </c>
      <c r="B41" s="15" t="s">
        <v>32</v>
      </c>
      <c r="C41" s="20">
        <v>13600799</v>
      </c>
      <c r="D41" s="20"/>
      <c r="E41" s="21">
        <v>15441948</v>
      </c>
      <c r="F41" s="22">
        <v>17131675</v>
      </c>
      <c r="G41" s="22"/>
      <c r="H41" s="22">
        <v>607867</v>
      </c>
      <c r="I41" s="22"/>
      <c r="J41" s="22">
        <v>607867</v>
      </c>
      <c r="K41" s="22">
        <v>767640</v>
      </c>
      <c r="L41" s="22">
        <v>2232839</v>
      </c>
      <c r="M41" s="22">
        <v>728871</v>
      </c>
      <c r="N41" s="22">
        <v>3729350</v>
      </c>
      <c r="O41" s="22">
        <v>985048</v>
      </c>
      <c r="P41" s="22"/>
      <c r="Q41" s="22">
        <v>3041173</v>
      </c>
      <c r="R41" s="22">
        <v>4026221</v>
      </c>
      <c r="S41" s="22"/>
      <c r="T41" s="22"/>
      <c r="U41" s="22"/>
      <c r="V41" s="22"/>
      <c r="W41" s="22">
        <v>8363438</v>
      </c>
      <c r="X41" s="22">
        <v>12147539</v>
      </c>
      <c r="Y41" s="22">
        <v>-3784101</v>
      </c>
      <c r="Z41" s="23">
        <v>-31.151173912674825</v>
      </c>
      <c r="AA41" s="20">
        <v>17131675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608562</v>
      </c>
      <c r="D44" s="20"/>
      <c r="E44" s="21">
        <v>2000305</v>
      </c>
      <c r="F44" s="22">
        <v>2349879</v>
      </c>
      <c r="G44" s="22">
        <v>6432</v>
      </c>
      <c r="H44" s="22">
        <v>72334</v>
      </c>
      <c r="I44" s="22">
        <v>61146</v>
      </c>
      <c r="J44" s="22">
        <v>139912</v>
      </c>
      <c r="K44" s="22">
        <v>322</v>
      </c>
      <c r="L44" s="22">
        <v>170610</v>
      </c>
      <c r="M44" s="22">
        <v>77258</v>
      </c>
      <c r="N44" s="22">
        <v>248190</v>
      </c>
      <c r="O44" s="22">
        <v>58185</v>
      </c>
      <c r="P44" s="22">
        <v>11813</v>
      </c>
      <c r="Q44" s="22">
        <v>741305</v>
      </c>
      <c r="R44" s="22">
        <v>811303</v>
      </c>
      <c r="S44" s="22"/>
      <c r="T44" s="22"/>
      <c r="U44" s="22"/>
      <c r="V44" s="22"/>
      <c r="W44" s="22">
        <v>1199405</v>
      </c>
      <c r="X44" s="22">
        <v>2002425</v>
      </c>
      <c r="Y44" s="22">
        <v>-803020</v>
      </c>
      <c r="Z44" s="23">
        <v>-40.102375869258523</v>
      </c>
      <c r="AA44" s="20">
        <v>2349879</v>
      </c>
    </row>
    <row r="45" spans="1:27" ht="13.5" x14ac:dyDescent="0.25">
      <c r="A45" s="19" t="s">
        <v>70</v>
      </c>
      <c r="B45" s="15" t="s">
        <v>32</v>
      </c>
      <c r="C45" s="20">
        <v>3545936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395361168</v>
      </c>
      <c r="D47" s="29">
        <f t="shared" ref="D47:Y47" si="1">SUM(D34:D46)</f>
        <v>0</v>
      </c>
      <c r="E47" s="30">
        <f t="shared" si="1"/>
        <v>413982660</v>
      </c>
      <c r="F47" s="31">
        <f t="shared" si="1"/>
        <v>425230551</v>
      </c>
      <c r="G47" s="31">
        <f t="shared" si="1"/>
        <v>-51424153</v>
      </c>
      <c r="H47" s="31">
        <f t="shared" si="1"/>
        <v>54768477</v>
      </c>
      <c r="I47" s="31">
        <f t="shared" si="1"/>
        <v>61487950</v>
      </c>
      <c r="J47" s="31">
        <f t="shared" si="1"/>
        <v>64832274</v>
      </c>
      <c r="K47" s="31">
        <f t="shared" si="1"/>
        <v>44526479</v>
      </c>
      <c r="L47" s="31">
        <f t="shared" si="1"/>
        <v>38347755</v>
      </c>
      <c r="M47" s="31">
        <f t="shared" si="1"/>
        <v>36838789</v>
      </c>
      <c r="N47" s="31">
        <f t="shared" si="1"/>
        <v>119713023</v>
      </c>
      <c r="O47" s="31">
        <f t="shared" si="1"/>
        <v>54911222</v>
      </c>
      <c r="P47" s="31">
        <f t="shared" si="1"/>
        <v>3739295</v>
      </c>
      <c r="Q47" s="31">
        <f t="shared" si="1"/>
        <v>35018871</v>
      </c>
      <c r="R47" s="31">
        <f t="shared" si="1"/>
        <v>93669388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278214685</v>
      </c>
      <c r="X47" s="31">
        <f t="shared" si="1"/>
        <v>316988763</v>
      </c>
      <c r="Y47" s="31">
        <f t="shared" si="1"/>
        <v>-38774078</v>
      </c>
      <c r="Z47" s="32">
        <f>+IF(X47&lt;&gt;0,+(Y47/X47)*100,0)</f>
        <v>-12.23200394646166</v>
      </c>
      <c r="AA47" s="29">
        <f>SUM(AA34:AA46)</f>
        <v>425230551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-162578805</v>
      </c>
      <c r="D48" s="39">
        <f t="shared" si="2"/>
        <v>0</v>
      </c>
      <c r="E48" s="40">
        <f t="shared" si="2"/>
        <v>-97737276</v>
      </c>
      <c r="F48" s="41">
        <f t="shared" si="2"/>
        <v>-96649337</v>
      </c>
      <c r="G48" s="41">
        <f t="shared" si="2"/>
        <v>74819216</v>
      </c>
      <c r="H48" s="41">
        <f t="shared" si="2"/>
        <v>-30207967</v>
      </c>
      <c r="I48" s="41">
        <f t="shared" si="2"/>
        <v>-40355638</v>
      </c>
      <c r="J48" s="41">
        <f t="shared" si="2"/>
        <v>4255611</v>
      </c>
      <c r="K48" s="41">
        <f t="shared" si="2"/>
        <v>-21927418</v>
      </c>
      <c r="L48" s="41">
        <f t="shared" si="2"/>
        <v>-16395336</v>
      </c>
      <c r="M48" s="41">
        <f t="shared" si="2"/>
        <v>-15414695</v>
      </c>
      <c r="N48" s="41">
        <f t="shared" si="2"/>
        <v>-53737449</v>
      </c>
      <c r="O48" s="41">
        <f t="shared" si="2"/>
        <v>-28815892</v>
      </c>
      <c r="P48" s="41">
        <f t="shared" si="2"/>
        <v>17948775</v>
      </c>
      <c r="Q48" s="41">
        <f t="shared" si="2"/>
        <v>-13397875</v>
      </c>
      <c r="R48" s="41">
        <f t="shared" si="2"/>
        <v>-24264992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-73746830</v>
      </c>
      <c r="X48" s="41">
        <f t="shared" si="2"/>
        <v>-71082549</v>
      </c>
      <c r="Y48" s="41">
        <f t="shared" si="2"/>
        <v>-2664281</v>
      </c>
      <c r="Z48" s="42">
        <f>+IF(X48&lt;&gt;0,+(Y48/X48)*100,0)</f>
        <v>3.7481506185153828</v>
      </c>
      <c r="AA48" s="39">
        <f>+AA32-AA47</f>
        <v>-96649337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6800000</v>
      </c>
      <c r="F49" s="22">
        <v>6800000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5099994</v>
      </c>
      <c r="Y49" s="22">
        <v>-5099994</v>
      </c>
      <c r="Z49" s="23">
        <v>-100</v>
      </c>
      <c r="AA49" s="20">
        <v>6800000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-158578805</v>
      </c>
      <c r="D51" s="48">
        <f t="shared" si="3"/>
        <v>0</v>
      </c>
      <c r="E51" s="49">
        <f t="shared" si="3"/>
        <v>-90937276</v>
      </c>
      <c r="F51" s="50">
        <f t="shared" si="3"/>
        <v>-89849337</v>
      </c>
      <c r="G51" s="50">
        <f t="shared" si="3"/>
        <v>74819216</v>
      </c>
      <c r="H51" s="50">
        <f t="shared" si="3"/>
        <v>-30207967</v>
      </c>
      <c r="I51" s="50">
        <f t="shared" si="3"/>
        <v>-40355638</v>
      </c>
      <c r="J51" s="50">
        <f t="shared" si="3"/>
        <v>4255611</v>
      </c>
      <c r="K51" s="50">
        <f t="shared" si="3"/>
        <v>-21927418</v>
      </c>
      <c r="L51" s="50">
        <f t="shared" si="3"/>
        <v>-16395336</v>
      </c>
      <c r="M51" s="50">
        <f t="shared" si="3"/>
        <v>-15414695</v>
      </c>
      <c r="N51" s="50">
        <f t="shared" si="3"/>
        <v>-53737449</v>
      </c>
      <c r="O51" s="50">
        <f t="shared" si="3"/>
        <v>-28815892</v>
      </c>
      <c r="P51" s="50">
        <f t="shared" si="3"/>
        <v>17948775</v>
      </c>
      <c r="Q51" s="50">
        <f t="shared" si="3"/>
        <v>-13397875</v>
      </c>
      <c r="R51" s="50">
        <f t="shared" si="3"/>
        <v>-24264992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-73746830</v>
      </c>
      <c r="X51" s="50">
        <f t="shared" si="3"/>
        <v>-65982555</v>
      </c>
      <c r="Y51" s="50">
        <f t="shared" si="3"/>
        <v>-7764275</v>
      </c>
      <c r="Z51" s="51">
        <f>+IF(X51&lt;&gt;0,+(Y51/X51)*100,0)</f>
        <v>11.767163305513101</v>
      </c>
      <c r="AA51" s="48">
        <f>SUM(AA48:AA50)</f>
        <v>-89849337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-158578805</v>
      </c>
      <c r="D53" s="54">
        <f>+D51-D52</f>
        <v>0</v>
      </c>
      <c r="E53" s="55">
        <f t="shared" si="4"/>
        <v>-90937276</v>
      </c>
      <c r="F53" s="56">
        <f t="shared" si="4"/>
        <v>-89849337</v>
      </c>
      <c r="G53" s="56">
        <f t="shared" si="4"/>
        <v>74819216</v>
      </c>
      <c r="H53" s="56">
        <f t="shared" si="4"/>
        <v>-30207967</v>
      </c>
      <c r="I53" s="56">
        <f t="shared" si="4"/>
        <v>-40355638</v>
      </c>
      <c r="J53" s="56">
        <f t="shared" si="4"/>
        <v>4255611</v>
      </c>
      <c r="K53" s="56">
        <f t="shared" si="4"/>
        <v>-21927418</v>
      </c>
      <c r="L53" s="56">
        <f t="shared" si="4"/>
        <v>-16395336</v>
      </c>
      <c r="M53" s="56">
        <f t="shared" si="4"/>
        <v>-15414695</v>
      </c>
      <c r="N53" s="56">
        <f t="shared" si="4"/>
        <v>-53737449</v>
      </c>
      <c r="O53" s="56">
        <f t="shared" si="4"/>
        <v>-28815892</v>
      </c>
      <c r="P53" s="56">
        <f t="shared" si="4"/>
        <v>17948775</v>
      </c>
      <c r="Q53" s="56">
        <f t="shared" si="4"/>
        <v>-13397875</v>
      </c>
      <c r="R53" s="56">
        <f t="shared" si="4"/>
        <v>-24264992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-73746830</v>
      </c>
      <c r="X53" s="56">
        <f t="shared" si="4"/>
        <v>-65982555</v>
      </c>
      <c r="Y53" s="56">
        <f t="shared" si="4"/>
        <v>-7764275</v>
      </c>
      <c r="Z53" s="57">
        <f>+IF(X53&lt;&gt;0,+(Y53/X53)*100,0)</f>
        <v>11.767163305513101</v>
      </c>
      <c r="AA53" s="54">
        <f>+AA51-AA52</f>
        <v>-89849337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-158578805</v>
      </c>
      <c r="D56" s="48">
        <f>SUM(D53:D55)</f>
        <v>0</v>
      </c>
      <c r="E56" s="49">
        <f t="shared" si="5"/>
        <v>-90937276</v>
      </c>
      <c r="F56" s="50">
        <f t="shared" si="5"/>
        <v>-89849337</v>
      </c>
      <c r="G56" s="50">
        <f t="shared" si="5"/>
        <v>74819216</v>
      </c>
      <c r="H56" s="50">
        <f t="shared" si="5"/>
        <v>-30207967</v>
      </c>
      <c r="I56" s="50">
        <f t="shared" si="5"/>
        <v>-40355638</v>
      </c>
      <c r="J56" s="50">
        <f t="shared" si="5"/>
        <v>4255611</v>
      </c>
      <c r="K56" s="50">
        <f t="shared" si="5"/>
        <v>-21927418</v>
      </c>
      <c r="L56" s="50">
        <f t="shared" si="5"/>
        <v>-16395336</v>
      </c>
      <c r="M56" s="50">
        <f t="shared" si="5"/>
        <v>-15414695</v>
      </c>
      <c r="N56" s="50">
        <f t="shared" si="5"/>
        <v>-53737449</v>
      </c>
      <c r="O56" s="50">
        <f t="shared" si="5"/>
        <v>-28815892</v>
      </c>
      <c r="P56" s="50">
        <f t="shared" si="5"/>
        <v>17948775</v>
      </c>
      <c r="Q56" s="50">
        <f t="shared" si="5"/>
        <v>-13397875</v>
      </c>
      <c r="R56" s="50">
        <f t="shared" si="5"/>
        <v>-24264992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-73746830</v>
      </c>
      <c r="X56" s="50">
        <f t="shared" si="5"/>
        <v>-65982555</v>
      </c>
      <c r="Y56" s="50">
        <f t="shared" si="5"/>
        <v>-7764275</v>
      </c>
      <c r="Z56" s="51">
        <f>+IF(X56&lt;&gt;0,+(Y56/X56)*100,0)</f>
        <v>11.767163305513101</v>
      </c>
      <c r="AA56" s="48">
        <f>SUM(AA53:AA55)</f>
        <v>-89849337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-158578805</v>
      </c>
      <c r="D59" s="65">
        <f>SUM(D56:D58)</f>
        <v>0</v>
      </c>
      <c r="E59" s="66">
        <f t="shared" si="6"/>
        <v>-90937276</v>
      </c>
      <c r="F59" s="67">
        <f t="shared" si="6"/>
        <v>-89849337</v>
      </c>
      <c r="G59" s="67">
        <f t="shared" si="6"/>
        <v>74819216</v>
      </c>
      <c r="H59" s="67">
        <f t="shared" si="6"/>
        <v>-30207967</v>
      </c>
      <c r="I59" s="67">
        <f t="shared" si="6"/>
        <v>-40355638</v>
      </c>
      <c r="J59" s="67">
        <f t="shared" si="6"/>
        <v>4255611</v>
      </c>
      <c r="K59" s="67">
        <f t="shared" si="6"/>
        <v>-21927418</v>
      </c>
      <c r="L59" s="67">
        <f t="shared" si="6"/>
        <v>-16395336</v>
      </c>
      <c r="M59" s="67">
        <f t="shared" si="6"/>
        <v>-15414695</v>
      </c>
      <c r="N59" s="67">
        <f t="shared" si="6"/>
        <v>-53737449</v>
      </c>
      <c r="O59" s="67">
        <f t="shared" si="6"/>
        <v>-28815892</v>
      </c>
      <c r="P59" s="67">
        <f t="shared" si="6"/>
        <v>17948775</v>
      </c>
      <c r="Q59" s="67">
        <f t="shared" si="6"/>
        <v>-13397875</v>
      </c>
      <c r="R59" s="67">
        <f t="shared" si="6"/>
        <v>-24264992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-73746830</v>
      </c>
      <c r="X59" s="67">
        <f t="shared" si="6"/>
        <v>-65982555</v>
      </c>
      <c r="Y59" s="67">
        <f t="shared" si="6"/>
        <v>-7764275</v>
      </c>
      <c r="Z59" s="68">
        <f>+IF(X59&lt;&gt;0,+(Y59/X59)*100,0)</f>
        <v>11.767163305513101</v>
      </c>
      <c r="AA59" s="65">
        <f>SUM(AA56:AA58)</f>
        <v>-89849337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150870468</v>
      </c>
      <c r="D6" s="20"/>
      <c r="E6" s="21">
        <v>208758628</v>
      </c>
      <c r="F6" s="22">
        <v>244919886</v>
      </c>
      <c r="G6" s="22"/>
      <c r="H6" s="22">
        <v>14355527</v>
      </c>
      <c r="I6" s="22">
        <v>12981388</v>
      </c>
      <c r="J6" s="22">
        <v>27336915</v>
      </c>
      <c r="K6" s="22">
        <v>14270030</v>
      </c>
      <c r="L6" s="22">
        <v>17705081</v>
      </c>
      <c r="M6" s="22">
        <v>13558677</v>
      </c>
      <c r="N6" s="22">
        <v>45533788</v>
      </c>
      <c r="O6" s="22">
        <v>11997919</v>
      </c>
      <c r="P6" s="22">
        <v>13689815</v>
      </c>
      <c r="Q6" s="22">
        <v>13136154</v>
      </c>
      <c r="R6" s="22">
        <v>38823888</v>
      </c>
      <c r="S6" s="22"/>
      <c r="T6" s="22"/>
      <c r="U6" s="22"/>
      <c r="V6" s="22"/>
      <c r="W6" s="22">
        <v>111694591</v>
      </c>
      <c r="X6" s="22">
        <v>171033472</v>
      </c>
      <c r="Y6" s="22">
        <v>-59338881</v>
      </c>
      <c r="Z6" s="23">
        <v>-34.694308842657421</v>
      </c>
      <c r="AA6" s="20">
        <v>244919886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9930435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14932810</v>
      </c>
      <c r="D13" s="20"/>
      <c r="E13" s="21">
        <v>14792610</v>
      </c>
      <c r="F13" s="22">
        <v>19091198</v>
      </c>
      <c r="G13" s="22"/>
      <c r="H13" s="22">
        <v>1600017</v>
      </c>
      <c r="I13" s="22">
        <v>1597522</v>
      </c>
      <c r="J13" s="22">
        <v>3197539</v>
      </c>
      <c r="K13" s="22">
        <v>1584464</v>
      </c>
      <c r="L13" s="22">
        <v>1582671</v>
      </c>
      <c r="M13" s="22">
        <v>1587753</v>
      </c>
      <c r="N13" s="22">
        <v>4754888</v>
      </c>
      <c r="O13" s="22">
        <v>1595324</v>
      </c>
      <c r="P13" s="22">
        <v>1600119</v>
      </c>
      <c r="Q13" s="22">
        <v>1619688</v>
      </c>
      <c r="R13" s="22">
        <v>4815131</v>
      </c>
      <c r="S13" s="22"/>
      <c r="T13" s="22"/>
      <c r="U13" s="22"/>
      <c r="V13" s="22"/>
      <c r="W13" s="22">
        <v>12767558</v>
      </c>
      <c r="X13" s="22">
        <v>12813889</v>
      </c>
      <c r="Y13" s="22">
        <v>-46331</v>
      </c>
      <c r="Z13" s="23">
        <v>-0.36156860731351742</v>
      </c>
      <c r="AA13" s="20">
        <v>19091198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31366</v>
      </c>
      <c r="D19" s="20"/>
      <c r="E19" s="21">
        <v>57405</v>
      </c>
      <c r="F19" s="22">
        <v>57405</v>
      </c>
      <c r="G19" s="22"/>
      <c r="H19" s="22"/>
      <c r="I19" s="22">
        <v>430</v>
      </c>
      <c r="J19" s="22">
        <v>430</v>
      </c>
      <c r="K19" s="22">
        <v>3361</v>
      </c>
      <c r="L19" s="22"/>
      <c r="M19" s="22">
        <v>430</v>
      </c>
      <c r="N19" s="22">
        <v>3791</v>
      </c>
      <c r="O19" s="22"/>
      <c r="P19" s="22"/>
      <c r="Q19" s="22"/>
      <c r="R19" s="22"/>
      <c r="S19" s="22"/>
      <c r="T19" s="22"/>
      <c r="U19" s="22"/>
      <c r="V19" s="22"/>
      <c r="W19" s="22">
        <v>4221</v>
      </c>
      <c r="X19" s="22">
        <v>43056</v>
      </c>
      <c r="Y19" s="22">
        <v>-38835</v>
      </c>
      <c r="Z19" s="23">
        <v>-90.196488294314378</v>
      </c>
      <c r="AA19" s="20">
        <v>57405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386089</v>
      </c>
      <c r="D23" s="20"/>
      <c r="E23" s="21">
        <v>514626</v>
      </c>
      <c r="F23" s="22">
        <v>514626</v>
      </c>
      <c r="G23" s="22"/>
      <c r="H23" s="22">
        <v>48383</v>
      </c>
      <c r="I23" s="22">
        <v>10571</v>
      </c>
      <c r="J23" s="22">
        <v>58954</v>
      </c>
      <c r="K23" s="22">
        <v>29170</v>
      </c>
      <c r="L23" s="22">
        <v>4009</v>
      </c>
      <c r="M23" s="22">
        <v>80094</v>
      </c>
      <c r="N23" s="22">
        <v>113273</v>
      </c>
      <c r="O23" s="22">
        <v>32409</v>
      </c>
      <c r="P23" s="22">
        <v>18154</v>
      </c>
      <c r="Q23" s="22">
        <v>44129</v>
      </c>
      <c r="R23" s="22">
        <v>94692</v>
      </c>
      <c r="S23" s="22"/>
      <c r="T23" s="22"/>
      <c r="U23" s="22"/>
      <c r="V23" s="22"/>
      <c r="W23" s="22">
        <v>266919</v>
      </c>
      <c r="X23" s="22">
        <v>385974</v>
      </c>
      <c r="Y23" s="22">
        <v>-119055</v>
      </c>
      <c r="Z23" s="23">
        <v>-30.845341914222203</v>
      </c>
      <c r="AA23" s="20">
        <v>514626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2969200</v>
      </c>
      <c r="D25" s="20"/>
      <c r="E25" s="21">
        <v>3200461</v>
      </c>
      <c r="F25" s="22">
        <v>3200461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>
        <v>-2641643</v>
      </c>
      <c r="Q25" s="22"/>
      <c r="R25" s="22">
        <v>-2641643</v>
      </c>
      <c r="S25" s="22"/>
      <c r="T25" s="22"/>
      <c r="U25" s="22"/>
      <c r="V25" s="22"/>
      <c r="W25" s="22">
        <v>-1533513</v>
      </c>
      <c r="X25" s="22">
        <v>2400345</v>
      </c>
      <c r="Y25" s="22">
        <v>-3933858</v>
      </c>
      <c r="Z25" s="23">
        <v>-163.88719121626266</v>
      </c>
      <c r="AA25" s="20">
        <v>3200461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179120368</v>
      </c>
      <c r="D32" s="29">
        <f t="shared" ref="D32:Y32" si="0">SUM(D6:D31)</f>
        <v>0</v>
      </c>
      <c r="E32" s="30">
        <f t="shared" si="0"/>
        <v>227323730</v>
      </c>
      <c r="F32" s="31">
        <f t="shared" si="0"/>
        <v>267783576</v>
      </c>
      <c r="G32" s="31">
        <f t="shared" si="0"/>
        <v>0</v>
      </c>
      <c r="H32" s="31">
        <f t="shared" si="0"/>
        <v>16003927</v>
      </c>
      <c r="I32" s="31">
        <f t="shared" si="0"/>
        <v>14589911</v>
      </c>
      <c r="J32" s="31">
        <f t="shared" si="0"/>
        <v>30593838</v>
      </c>
      <c r="K32" s="31">
        <f t="shared" si="0"/>
        <v>15887025</v>
      </c>
      <c r="L32" s="31">
        <f t="shared" si="0"/>
        <v>19291761</v>
      </c>
      <c r="M32" s="31">
        <f t="shared" si="0"/>
        <v>16335084</v>
      </c>
      <c r="N32" s="31">
        <f t="shared" si="0"/>
        <v>51513870</v>
      </c>
      <c r="O32" s="31">
        <f t="shared" si="0"/>
        <v>13625652</v>
      </c>
      <c r="P32" s="31">
        <f t="shared" si="0"/>
        <v>12666445</v>
      </c>
      <c r="Q32" s="31">
        <f t="shared" si="0"/>
        <v>14799971</v>
      </c>
      <c r="R32" s="31">
        <f t="shared" si="0"/>
        <v>41092068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123199776</v>
      </c>
      <c r="X32" s="31">
        <f t="shared" si="0"/>
        <v>186676736</v>
      </c>
      <c r="Y32" s="31">
        <f t="shared" si="0"/>
        <v>-63476960</v>
      </c>
      <c r="Z32" s="32">
        <f>+IF(X32&lt;&gt;0,+(Y32/X32)*100,0)</f>
        <v>-34.003680030060089</v>
      </c>
      <c r="AA32" s="29">
        <f>SUM(AA6:AA31)</f>
        <v>267783576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16791028</v>
      </c>
      <c r="D34" s="20"/>
      <c r="E34" s="21">
        <v>21390904</v>
      </c>
      <c r="F34" s="22">
        <v>17946365</v>
      </c>
      <c r="G34" s="22"/>
      <c r="H34" s="22"/>
      <c r="I34" s="22">
        <v>4162464</v>
      </c>
      <c r="J34" s="22">
        <v>4162464</v>
      </c>
      <c r="K34" s="22">
        <v>1425553</v>
      </c>
      <c r="L34" s="22"/>
      <c r="M34" s="22">
        <v>3393341</v>
      </c>
      <c r="N34" s="22">
        <v>4818894</v>
      </c>
      <c r="O34" s="22">
        <v>1701365</v>
      </c>
      <c r="P34" s="22">
        <v>1949454</v>
      </c>
      <c r="Q34" s="22"/>
      <c r="R34" s="22">
        <v>3650819</v>
      </c>
      <c r="S34" s="22"/>
      <c r="T34" s="22"/>
      <c r="U34" s="22"/>
      <c r="V34" s="22"/>
      <c r="W34" s="22">
        <v>12632177</v>
      </c>
      <c r="X34" s="22">
        <v>14665377</v>
      </c>
      <c r="Y34" s="22">
        <v>-2033200</v>
      </c>
      <c r="Z34" s="23">
        <v>-13.863946354737418</v>
      </c>
      <c r="AA34" s="20">
        <v>17946365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146655499</v>
      </c>
      <c r="D36" s="20"/>
      <c r="E36" s="21">
        <v>200731529</v>
      </c>
      <c r="F36" s="22">
        <v>168731529</v>
      </c>
      <c r="G36" s="22"/>
      <c r="H36" s="22"/>
      <c r="I36" s="22">
        <v>38247133</v>
      </c>
      <c r="J36" s="22">
        <v>38247133</v>
      </c>
      <c r="K36" s="22">
        <v>13369702</v>
      </c>
      <c r="L36" s="22"/>
      <c r="M36" s="22">
        <v>12873412</v>
      </c>
      <c r="N36" s="22">
        <v>26243114</v>
      </c>
      <c r="O36" s="22">
        <v>12237621</v>
      </c>
      <c r="P36" s="22">
        <v>12234838</v>
      </c>
      <c r="Q36" s="22">
        <v>24110863</v>
      </c>
      <c r="R36" s="22">
        <v>48583322</v>
      </c>
      <c r="S36" s="22"/>
      <c r="T36" s="22"/>
      <c r="U36" s="22"/>
      <c r="V36" s="22"/>
      <c r="W36" s="22">
        <v>113073569</v>
      </c>
      <c r="X36" s="22">
        <v>137748643</v>
      </c>
      <c r="Y36" s="22">
        <v>-24675074</v>
      </c>
      <c r="Z36" s="23">
        <v>-17.913115848262841</v>
      </c>
      <c r="AA36" s="20">
        <v>168731529</v>
      </c>
    </row>
    <row r="37" spans="1:27" ht="13.5" x14ac:dyDescent="0.25">
      <c r="A37" s="19" t="s">
        <v>63</v>
      </c>
      <c r="B37" s="15" t="s">
        <v>32</v>
      </c>
      <c r="C37" s="20">
        <v>4311377</v>
      </c>
      <c r="D37" s="20"/>
      <c r="E37" s="21">
        <v>365428</v>
      </c>
      <c r="F37" s="22">
        <v>1565428</v>
      </c>
      <c r="G37" s="22"/>
      <c r="H37" s="22"/>
      <c r="I37" s="22">
        <v>258259</v>
      </c>
      <c r="J37" s="22">
        <v>258259</v>
      </c>
      <c r="K37" s="22"/>
      <c r="L37" s="22">
        <v>1100383</v>
      </c>
      <c r="M37" s="22"/>
      <c r="N37" s="22">
        <v>1100383</v>
      </c>
      <c r="O37" s="22"/>
      <c r="P37" s="22"/>
      <c r="Q37" s="22">
        <v>1411856</v>
      </c>
      <c r="R37" s="22">
        <v>1411856</v>
      </c>
      <c r="S37" s="22"/>
      <c r="T37" s="22"/>
      <c r="U37" s="22"/>
      <c r="V37" s="22"/>
      <c r="W37" s="22">
        <v>2770498</v>
      </c>
      <c r="X37" s="22">
        <v>574077</v>
      </c>
      <c r="Y37" s="22">
        <v>2196421</v>
      </c>
      <c r="Z37" s="23">
        <v>382.600417714</v>
      </c>
      <c r="AA37" s="20">
        <v>1565428</v>
      </c>
    </row>
    <row r="38" spans="1:27" ht="13.5" x14ac:dyDescent="0.25">
      <c r="A38" s="19" t="s">
        <v>64</v>
      </c>
      <c r="B38" s="15" t="s">
        <v>32</v>
      </c>
      <c r="C38" s="20">
        <v>35277442</v>
      </c>
      <c r="D38" s="20"/>
      <c r="E38" s="21">
        <v>42424746</v>
      </c>
      <c r="F38" s="22">
        <v>62424746</v>
      </c>
      <c r="G38" s="22"/>
      <c r="H38" s="22"/>
      <c r="I38" s="22">
        <v>10606187</v>
      </c>
      <c r="J38" s="22">
        <v>10606187</v>
      </c>
      <c r="K38" s="22">
        <v>3535396</v>
      </c>
      <c r="L38" s="22"/>
      <c r="M38" s="22"/>
      <c r="N38" s="22">
        <v>3535396</v>
      </c>
      <c r="O38" s="22">
        <v>3535396</v>
      </c>
      <c r="P38" s="22"/>
      <c r="Q38" s="22"/>
      <c r="R38" s="22">
        <v>3535396</v>
      </c>
      <c r="S38" s="22"/>
      <c r="T38" s="22"/>
      <c r="U38" s="22"/>
      <c r="V38" s="22"/>
      <c r="W38" s="22">
        <v>17676979</v>
      </c>
      <c r="X38" s="22">
        <v>39818573</v>
      </c>
      <c r="Y38" s="22">
        <v>-22141594</v>
      </c>
      <c r="Z38" s="23">
        <v>-55.606196635926651</v>
      </c>
      <c r="AA38" s="20">
        <v>62424746</v>
      </c>
    </row>
    <row r="39" spans="1:27" ht="13.5" x14ac:dyDescent="0.25">
      <c r="A39" s="19" t="s">
        <v>65</v>
      </c>
      <c r="B39" s="15" t="s">
        <v>32</v>
      </c>
      <c r="C39" s="20">
        <v>9977488</v>
      </c>
      <c r="D39" s="20"/>
      <c r="E39" s="21"/>
      <c r="F39" s="22">
        <v>13618903</v>
      </c>
      <c r="G39" s="22"/>
      <c r="H39" s="22"/>
      <c r="I39" s="22">
        <v>2505138</v>
      </c>
      <c r="J39" s="22">
        <v>2505138</v>
      </c>
      <c r="K39" s="22">
        <v>843581</v>
      </c>
      <c r="L39" s="22"/>
      <c r="M39" s="22">
        <v>1659956</v>
      </c>
      <c r="N39" s="22">
        <v>2503537</v>
      </c>
      <c r="O39" s="22">
        <v>843581</v>
      </c>
      <c r="P39" s="22">
        <v>1746361</v>
      </c>
      <c r="Q39" s="22">
        <v>843581</v>
      </c>
      <c r="R39" s="22">
        <v>3433523</v>
      </c>
      <c r="S39" s="22"/>
      <c r="T39" s="22"/>
      <c r="U39" s="22"/>
      <c r="V39" s="22"/>
      <c r="W39" s="22">
        <v>8442198</v>
      </c>
      <c r="X39" s="22">
        <v>5447562</v>
      </c>
      <c r="Y39" s="22">
        <v>2994636</v>
      </c>
      <c r="Z39" s="23">
        <v>54.972040703712963</v>
      </c>
      <c r="AA39" s="20">
        <v>13618903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16318356</v>
      </c>
      <c r="D41" s="20"/>
      <c r="E41" s="21">
        <v>6055401</v>
      </c>
      <c r="F41" s="22">
        <v>12229389</v>
      </c>
      <c r="G41" s="22"/>
      <c r="H41" s="22">
        <v>25035</v>
      </c>
      <c r="I41" s="22">
        <v>950372</v>
      </c>
      <c r="J41" s="22">
        <v>975407</v>
      </c>
      <c r="K41" s="22">
        <v>86919</v>
      </c>
      <c r="L41" s="22">
        <v>5406137</v>
      </c>
      <c r="M41" s="22">
        <v>1250624</v>
      </c>
      <c r="N41" s="22">
        <v>6743680</v>
      </c>
      <c r="O41" s="22">
        <v>659120</v>
      </c>
      <c r="P41" s="22">
        <v>1330440</v>
      </c>
      <c r="Q41" s="22">
        <v>423215</v>
      </c>
      <c r="R41" s="22">
        <v>2412775</v>
      </c>
      <c r="S41" s="22"/>
      <c r="T41" s="22"/>
      <c r="U41" s="22"/>
      <c r="V41" s="22"/>
      <c r="W41" s="22">
        <v>10131862</v>
      </c>
      <c r="X41" s="22">
        <v>6381140</v>
      </c>
      <c r="Y41" s="22">
        <v>3750722</v>
      </c>
      <c r="Z41" s="23">
        <v>58.778243385978058</v>
      </c>
      <c r="AA41" s="20">
        <v>12229389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5393993</v>
      </c>
      <c r="D44" s="20"/>
      <c r="E44" s="21">
        <v>3811771</v>
      </c>
      <c r="F44" s="22">
        <v>4637585</v>
      </c>
      <c r="G44" s="22"/>
      <c r="H44" s="22">
        <v>166461</v>
      </c>
      <c r="I44" s="22">
        <v>433683</v>
      </c>
      <c r="J44" s="22">
        <v>600144</v>
      </c>
      <c r="K44" s="22">
        <v>360810</v>
      </c>
      <c r="L44" s="22">
        <v>375644</v>
      </c>
      <c r="M44" s="22">
        <v>589108</v>
      </c>
      <c r="N44" s="22">
        <v>1325562</v>
      </c>
      <c r="O44" s="22">
        <v>282151</v>
      </c>
      <c r="P44" s="22">
        <v>59463</v>
      </c>
      <c r="Q44" s="22">
        <v>1254108</v>
      </c>
      <c r="R44" s="22">
        <v>1595722</v>
      </c>
      <c r="S44" s="22"/>
      <c r="T44" s="22"/>
      <c r="U44" s="22"/>
      <c r="V44" s="22"/>
      <c r="W44" s="22">
        <v>3521428</v>
      </c>
      <c r="X44" s="22">
        <v>3080095</v>
      </c>
      <c r="Y44" s="22">
        <v>441333</v>
      </c>
      <c r="Z44" s="23">
        <v>14.328551554416341</v>
      </c>
      <c r="AA44" s="20">
        <v>4637585</v>
      </c>
    </row>
    <row r="45" spans="1:27" ht="13.5" x14ac:dyDescent="0.25">
      <c r="A45" s="19" t="s">
        <v>70</v>
      </c>
      <c r="B45" s="15" t="s">
        <v>32</v>
      </c>
      <c r="C45" s="20">
        <v>1272736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235997919</v>
      </c>
      <c r="D47" s="29">
        <f t="shared" ref="D47:Y47" si="1">SUM(D34:D46)</f>
        <v>0</v>
      </c>
      <c r="E47" s="30">
        <f t="shared" si="1"/>
        <v>274779779</v>
      </c>
      <c r="F47" s="31">
        <f t="shared" si="1"/>
        <v>281153945</v>
      </c>
      <c r="G47" s="31">
        <f t="shared" si="1"/>
        <v>0</v>
      </c>
      <c r="H47" s="31">
        <f t="shared" si="1"/>
        <v>191496</v>
      </c>
      <c r="I47" s="31">
        <f t="shared" si="1"/>
        <v>57163236</v>
      </c>
      <c r="J47" s="31">
        <f t="shared" si="1"/>
        <v>57354732</v>
      </c>
      <c r="K47" s="31">
        <f t="shared" si="1"/>
        <v>19621961</v>
      </c>
      <c r="L47" s="31">
        <f t="shared" si="1"/>
        <v>6882164</v>
      </c>
      <c r="M47" s="31">
        <f t="shared" si="1"/>
        <v>19766441</v>
      </c>
      <c r="N47" s="31">
        <f t="shared" si="1"/>
        <v>46270566</v>
      </c>
      <c r="O47" s="31">
        <f t="shared" si="1"/>
        <v>19259234</v>
      </c>
      <c r="P47" s="31">
        <f t="shared" si="1"/>
        <v>17320556</v>
      </c>
      <c r="Q47" s="31">
        <f t="shared" si="1"/>
        <v>28043623</v>
      </c>
      <c r="R47" s="31">
        <f t="shared" si="1"/>
        <v>64623413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168248711</v>
      </c>
      <c r="X47" s="31">
        <f t="shared" si="1"/>
        <v>207715467</v>
      </c>
      <c r="Y47" s="31">
        <f t="shared" si="1"/>
        <v>-39466756</v>
      </c>
      <c r="Z47" s="32">
        <f>+IF(X47&lt;&gt;0,+(Y47/X47)*100,0)</f>
        <v>-19.000393456496912</v>
      </c>
      <c r="AA47" s="29">
        <f>SUM(AA34:AA46)</f>
        <v>281153945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-56877551</v>
      </c>
      <c r="D48" s="39">
        <f t="shared" si="2"/>
        <v>0</v>
      </c>
      <c r="E48" s="40">
        <f t="shared" si="2"/>
        <v>-47456049</v>
      </c>
      <c r="F48" s="41">
        <f t="shared" si="2"/>
        <v>-13370369</v>
      </c>
      <c r="G48" s="41">
        <f t="shared" si="2"/>
        <v>0</v>
      </c>
      <c r="H48" s="41">
        <f t="shared" si="2"/>
        <v>15812431</v>
      </c>
      <c r="I48" s="41">
        <f t="shared" si="2"/>
        <v>-42573325</v>
      </c>
      <c r="J48" s="41">
        <f t="shared" si="2"/>
        <v>-26760894</v>
      </c>
      <c r="K48" s="41">
        <f t="shared" si="2"/>
        <v>-3734936</v>
      </c>
      <c r="L48" s="41">
        <f t="shared" si="2"/>
        <v>12409597</v>
      </c>
      <c r="M48" s="41">
        <f t="shared" si="2"/>
        <v>-3431357</v>
      </c>
      <c r="N48" s="41">
        <f t="shared" si="2"/>
        <v>5243304</v>
      </c>
      <c r="O48" s="41">
        <f t="shared" si="2"/>
        <v>-5633582</v>
      </c>
      <c r="P48" s="41">
        <f t="shared" si="2"/>
        <v>-4654111</v>
      </c>
      <c r="Q48" s="41">
        <f t="shared" si="2"/>
        <v>-13243652</v>
      </c>
      <c r="R48" s="41">
        <f t="shared" si="2"/>
        <v>-23531345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-45048935</v>
      </c>
      <c r="X48" s="41">
        <f t="shared" si="2"/>
        <v>-21038731</v>
      </c>
      <c r="Y48" s="41">
        <f t="shared" si="2"/>
        <v>-24010204</v>
      </c>
      <c r="Z48" s="42">
        <f>+IF(X48&lt;&gt;0,+(Y48/X48)*100,0)</f>
        <v>114.12382239213952</v>
      </c>
      <c r="AA48" s="39">
        <f>+AA32-AA47</f>
        <v>-13370369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4799000</v>
      </c>
      <c r="F49" s="22">
        <v>4799000</v>
      </c>
      <c r="G49" s="22"/>
      <c r="H49" s="22"/>
      <c r="I49" s="22"/>
      <c r="J49" s="22"/>
      <c r="K49" s="22">
        <v>2795511</v>
      </c>
      <c r="L49" s="22"/>
      <c r="M49" s="22"/>
      <c r="N49" s="22">
        <v>2795511</v>
      </c>
      <c r="O49" s="22"/>
      <c r="P49" s="22"/>
      <c r="Q49" s="22"/>
      <c r="R49" s="22"/>
      <c r="S49" s="22"/>
      <c r="T49" s="22"/>
      <c r="U49" s="22"/>
      <c r="V49" s="22"/>
      <c r="W49" s="22">
        <v>2795511</v>
      </c>
      <c r="X49" s="22">
        <v>3599253</v>
      </c>
      <c r="Y49" s="22">
        <v>-803742</v>
      </c>
      <c r="Z49" s="23">
        <v>-22.33080030773052</v>
      </c>
      <c r="AA49" s="20">
        <v>4799000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-56877551</v>
      </c>
      <c r="D51" s="48">
        <f t="shared" si="3"/>
        <v>0</v>
      </c>
      <c r="E51" s="49">
        <f t="shared" si="3"/>
        <v>-42657049</v>
      </c>
      <c r="F51" s="50">
        <f t="shared" si="3"/>
        <v>-8571369</v>
      </c>
      <c r="G51" s="50">
        <f t="shared" si="3"/>
        <v>0</v>
      </c>
      <c r="H51" s="50">
        <f t="shared" si="3"/>
        <v>15812431</v>
      </c>
      <c r="I51" s="50">
        <f t="shared" si="3"/>
        <v>-42573325</v>
      </c>
      <c r="J51" s="50">
        <f t="shared" si="3"/>
        <v>-26760894</v>
      </c>
      <c r="K51" s="50">
        <f t="shared" si="3"/>
        <v>-939425</v>
      </c>
      <c r="L51" s="50">
        <f t="shared" si="3"/>
        <v>12409597</v>
      </c>
      <c r="M51" s="50">
        <f t="shared" si="3"/>
        <v>-3431357</v>
      </c>
      <c r="N51" s="50">
        <f t="shared" si="3"/>
        <v>8038815</v>
      </c>
      <c r="O51" s="50">
        <f t="shared" si="3"/>
        <v>-5633582</v>
      </c>
      <c r="P51" s="50">
        <f t="shared" si="3"/>
        <v>-4654111</v>
      </c>
      <c r="Q51" s="50">
        <f t="shared" si="3"/>
        <v>-13243652</v>
      </c>
      <c r="R51" s="50">
        <f t="shared" si="3"/>
        <v>-23531345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-42253424</v>
      </c>
      <c r="X51" s="50">
        <f t="shared" si="3"/>
        <v>-17439478</v>
      </c>
      <c r="Y51" s="50">
        <f t="shared" si="3"/>
        <v>-24813946</v>
      </c>
      <c r="Z51" s="51">
        <f>+IF(X51&lt;&gt;0,+(Y51/X51)*100,0)</f>
        <v>142.28605925016794</v>
      </c>
      <c r="AA51" s="48">
        <f>SUM(AA48:AA50)</f>
        <v>-8571369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-56877551</v>
      </c>
      <c r="D53" s="54">
        <f>+D51-D52</f>
        <v>0</v>
      </c>
      <c r="E53" s="55">
        <f t="shared" si="4"/>
        <v>-42657049</v>
      </c>
      <c r="F53" s="56">
        <f t="shared" si="4"/>
        <v>-8571369</v>
      </c>
      <c r="G53" s="56">
        <f t="shared" si="4"/>
        <v>0</v>
      </c>
      <c r="H53" s="56">
        <f t="shared" si="4"/>
        <v>15812431</v>
      </c>
      <c r="I53" s="56">
        <f t="shared" si="4"/>
        <v>-42573325</v>
      </c>
      <c r="J53" s="56">
        <f t="shared" si="4"/>
        <v>-26760894</v>
      </c>
      <c r="K53" s="56">
        <f t="shared" si="4"/>
        <v>-939425</v>
      </c>
      <c r="L53" s="56">
        <f t="shared" si="4"/>
        <v>12409597</v>
      </c>
      <c r="M53" s="56">
        <f t="shared" si="4"/>
        <v>-3431357</v>
      </c>
      <c r="N53" s="56">
        <f t="shared" si="4"/>
        <v>8038815</v>
      </c>
      <c r="O53" s="56">
        <f t="shared" si="4"/>
        <v>-5633582</v>
      </c>
      <c r="P53" s="56">
        <f t="shared" si="4"/>
        <v>-4654111</v>
      </c>
      <c r="Q53" s="56">
        <f t="shared" si="4"/>
        <v>-13243652</v>
      </c>
      <c r="R53" s="56">
        <f t="shared" si="4"/>
        <v>-23531345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-42253424</v>
      </c>
      <c r="X53" s="56">
        <f t="shared" si="4"/>
        <v>-17439478</v>
      </c>
      <c r="Y53" s="56">
        <f t="shared" si="4"/>
        <v>-24813946</v>
      </c>
      <c r="Z53" s="57">
        <f>+IF(X53&lt;&gt;0,+(Y53/X53)*100,0)</f>
        <v>142.28605925016794</v>
      </c>
      <c r="AA53" s="54">
        <f>+AA51-AA52</f>
        <v>-8571369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-56877551</v>
      </c>
      <c r="D56" s="48">
        <f>SUM(D53:D55)</f>
        <v>0</v>
      </c>
      <c r="E56" s="49">
        <f t="shared" si="5"/>
        <v>-42657049</v>
      </c>
      <c r="F56" s="50">
        <f t="shared" si="5"/>
        <v>-8571369</v>
      </c>
      <c r="G56" s="50">
        <f t="shared" si="5"/>
        <v>0</v>
      </c>
      <c r="H56" s="50">
        <f t="shared" si="5"/>
        <v>15812431</v>
      </c>
      <c r="I56" s="50">
        <f t="shared" si="5"/>
        <v>-42573325</v>
      </c>
      <c r="J56" s="50">
        <f t="shared" si="5"/>
        <v>-26760894</v>
      </c>
      <c r="K56" s="50">
        <f t="shared" si="5"/>
        <v>-939425</v>
      </c>
      <c r="L56" s="50">
        <f t="shared" si="5"/>
        <v>12409597</v>
      </c>
      <c r="M56" s="50">
        <f t="shared" si="5"/>
        <v>-3431357</v>
      </c>
      <c r="N56" s="50">
        <f t="shared" si="5"/>
        <v>8038815</v>
      </c>
      <c r="O56" s="50">
        <f t="shared" si="5"/>
        <v>-5633582</v>
      </c>
      <c r="P56" s="50">
        <f t="shared" si="5"/>
        <v>-4654111</v>
      </c>
      <c r="Q56" s="50">
        <f t="shared" si="5"/>
        <v>-13243652</v>
      </c>
      <c r="R56" s="50">
        <f t="shared" si="5"/>
        <v>-23531345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-42253424</v>
      </c>
      <c r="X56" s="50">
        <f t="shared" si="5"/>
        <v>-17439478</v>
      </c>
      <c r="Y56" s="50">
        <f t="shared" si="5"/>
        <v>-24813946</v>
      </c>
      <c r="Z56" s="51">
        <f>+IF(X56&lt;&gt;0,+(Y56/X56)*100,0)</f>
        <v>142.28605925016794</v>
      </c>
      <c r="AA56" s="48">
        <f>SUM(AA53:AA55)</f>
        <v>-8571369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-56877551</v>
      </c>
      <c r="D59" s="65">
        <f>SUM(D56:D58)</f>
        <v>0</v>
      </c>
      <c r="E59" s="66">
        <f t="shared" si="6"/>
        <v>-42657049</v>
      </c>
      <c r="F59" s="67">
        <f t="shared" si="6"/>
        <v>-8571369</v>
      </c>
      <c r="G59" s="67">
        <f t="shared" si="6"/>
        <v>0</v>
      </c>
      <c r="H59" s="67">
        <f t="shared" si="6"/>
        <v>15812431</v>
      </c>
      <c r="I59" s="67">
        <f t="shared" si="6"/>
        <v>-42573325</v>
      </c>
      <c r="J59" s="67">
        <f t="shared" si="6"/>
        <v>-26760894</v>
      </c>
      <c r="K59" s="67">
        <f t="shared" si="6"/>
        <v>-939425</v>
      </c>
      <c r="L59" s="67">
        <f t="shared" si="6"/>
        <v>12409597</v>
      </c>
      <c r="M59" s="67">
        <f t="shared" si="6"/>
        <v>-3431357</v>
      </c>
      <c r="N59" s="67">
        <f t="shared" si="6"/>
        <v>8038815</v>
      </c>
      <c r="O59" s="67">
        <f t="shared" si="6"/>
        <v>-5633582</v>
      </c>
      <c r="P59" s="67">
        <f t="shared" si="6"/>
        <v>-4654111</v>
      </c>
      <c r="Q59" s="67">
        <f t="shared" si="6"/>
        <v>-13243652</v>
      </c>
      <c r="R59" s="67">
        <f t="shared" si="6"/>
        <v>-23531345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-42253424</v>
      </c>
      <c r="X59" s="67">
        <f t="shared" si="6"/>
        <v>-17439478</v>
      </c>
      <c r="Y59" s="67">
        <f t="shared" si="6"/>
        <v>-24813946</v>
      </c>
      <c r="Z59" s="68">
        <f>+IF(X59&lt;&gt;0,+(Y59/X59)*100,0)</f>
        <v>142.28605925016794</v>
      </c>
      <c r="AA59" s="65">
        <f>SUM(AA56:AA58)</f>
        <v>-8571369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81358672</v>
      </c>
      <c r="F6" s="22">
        <v>81358672</v>
      </c>
      <c r="G6" s="22">
        <v>3202832</v>
      </c>
      <c r="H6" s="22">
        <v>4305968</v>
      </c>
      <c r="I6" s="22">
        <v>7395205</v>
      </c>
      <c r="J6" s="22">
        <v>14904005</v>
      </c>
      <c r="K6" s="22">
        <v>7827892</v>
      </c>
      <c r="L6" s="22"/>
      <c r="M6" s="22">
        <v>5483633</v>
      </c>
      <c r="N6" s="22">
        <v>13311525</v>
      </c>
      <c r="O6" s="22">
        <v>6064643</v>
      </c>
      <c r="P6" s="22">
        <v>10399017</v>
      </c>
      <c r="Q6" s="22">
        <v>-240376</v>
      </c>
      <c r="R6" s="22">
        <v>16223284</v>
      </c>
      <c r="S6" s="22"/>
      <c r="T6" s="22"/>
      <c r="U6" s="22"/>
      <c r="V6" s="22"/>
      <c r="W6" s="22">
        <v>44438814</v>
      </c>
      <c r="X6" s="22">
        <v>61019001</v>
      </c>
      <c r="Y6" s="22">
        <v>-16580187</v>
      </c>
      <c r="Z6" s="23">
        <v>-27.172170517835916</v>
      </c>
      <c r="AA6" s="20">
        <v>81358672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>
        <v>8255</v>
      </c>
      <c r="L10" s="22"/>
      <c r="M10" s="22">
        <v>7595</v>
      </c>
      <c r="N10" s="22">
        <v>15850</v>
      </c>
      <c r="O10" s="22">
        <v>4953</v>
      </c>
      <c r="P10" s="22">
        <v>3302</v>
      </c>
      <c r="Q10" s="22">
        <v>82</v>
      </c>
      <c r="R10" s="22">
        <v>8337</v>
      </c>
      <c r="S10" s="22"/>
      <c r="T10" s="22"/>
      <c r="U10" s="22"/>
      <c r="V10" s="22"/>
      <c r="W10" s="22">
        <v>45650</v>
      </c>
      <c r="X10" s="22">
        <v>78975</v>
      </c>
      <c r="Y10" s="22">
        <v>-33325</v>
      </c>
      <c r="Z10" s="23">
        <v>-42.19689775245331</v>
      </c>
      <c r="AA10" s="20">
        <v>105300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65364612</v>
      </c>
      <c r="F13" s="22">
        <v>65364612</v>
      </c>
      <c r="G13" s="22"/>
      <c r="H13" s="22">
        <v>4959950</v>
      </c>
      <c r="I13" s="22">
        <v>4992369</v>
      </c>
      <c r="J13" s="22">
        <v>9952319</v>
      </c>
      <c r="K13" s="22">
        <v>6016292</v>
      </c>
      <c r="L13" s="22"/>
      <c r="M13" s="22">
        <v>6129252</v>
      </c>
      <c r="N13" s="22">
        <v>12145544</v>
      </c>
      <c r="O13" s="22">
        <v>6208783</v>
      </c>
      <c r="P13" s="22">
        <v>11089973</v>
      </c>
      <c r="Q13" s="22">
        <v>6297748</v>
      </c>
      <c r="R13" s="22">
        <v>23596504</v>
      </c>
      <c r="S13" s="22"/>
      <c r="T13" s="22"/>
      <c r="U13" s="22"/>
      <c r="V13" s="22"/>
      <c r="W13" s="22">
        <v>45694367</v>
      </c>
      <c r="X13" s="22">
        <v>49023459</v>
      </c>
      <c r="Y13" s="22">
        <v>-3329092</v>
      </c>
      <c r="Z13" s="23">
        <v>-6.790814169191937</v>
      </c>
      <c r="AA13" s="20">
        <v>65364612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381348</v>
      </c>
      <c r="F23" s="22">
        <v>381348</v>
      </c>
      <c r="G23" s="22">
        <v>17373</v>
      </c>
      <c r="H23" s="22">
        <v>69328</v>
      </c>
      <c r="I23" s="22">
        <v>26733</v>
      </c>
      <c r="J23" s="22">
        <v>113434</v>
      </c>
      <c r="K23" s="22">
        <v>57429</v>
      </c>
      <c r="L23" s="22"/>
      <c r="M23" s="22">
        <v>94559</v>
      </c>
      <c r="N23" s="22">
        <v>151988</v>
      </c>
      <c r="O23" s="22">
        <v>48015</v>
      </c>
      <c r="P23" s="22">
        <v>55446</v>
      </c>
      <c r="Q23" s="22">
        <v>15411</v>
      </c>
      <c r="R23" s="22">
        <v>118872</v>
      </c>
      <c r="S23" s="22"/>
      <c r="T23" s="22"/>
      <c r="U23" s="22"/>
      <c r="V23" s="22"/>
      <c r="W23" s="22">
        <v>384294</v>
      </c>
      <c r="X23" s="22">
        <v>286011</v>
      </c>
      <c r="Y23" s="22">
        <v>98283</v>
      </c>
      <c r="Z23" s="23">
        <v>34.363363646852747</v>
      </c>
      <c r="AA23" s="20">
        <v>381348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3815226</v>
      </c>
      <c r="Y25" s="22">
        <v>-3815226</v>
      </c>
      <c r="Z25" s="23">
        <v>-100</v>
      </c>
      <c r="AA25" s="20">
        <v>5086968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152296900</v>
      </c>
      <c r="F32" s="31">
        <f t="shared" si="0"/>
        <v>152296900</v>
      </c>
      <c r="G32" s="31">
        <f t="shared" si="0"/>
        <v>3230111</v>
      </c>
      <c r="H32" s="31">
        <f t="shared" si="0"/>
        <v>9345152</v>
      </c>
      <c r="I32" s="31">
        <f t="shared" si="0"/>
        <v>12415958</v>
      </c>
      <c r="J32" s="31">
        <f t="shared" si="0"/>
        <v>24991221</v>
      </c>
      <c r="K32" s="31">
        <f t="shared" si="0"/>
        <v>13909868</v>
      </c>
      <c r="L32" s="31">
        <f t="shared" si="0"/>
        <v>0</v>
      </c>
      <c r="M32" s="31">
        <f t="shared" si="0"/>
        <v>11715039</v>
      </c>
      <c r="N32" s="31">
        <f t="shared" si="0"/>
        <v>25624907</v>
      </c>
      <c r="O32" s="31">
        <f t="shared" si="0"/>
        <v>12326394</v>
      </c>
      <c r="P32" s="31">
        <f t="shared" si="0"/>
        <v>21547738</v>
      </c>
      <c r="Q32" s="31">
        <f t="shared" si="0"/>
        <v>6072865</v>
      </c>
      <c r="R32" s="31">
        <f t="shared" si="0"/>
        <v>39946997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90563125</v>
      </c>
      <c r="X32" s="31">
        <f t="shared" si="0"/>
        <v>114222672</v>
      </c>
      <c r="Y32" s="31">
        <f t="shared" si="0"/>
        <v>-23659547</v>
      </c>
      <c r="Z32" s="32">
        <f>+IF(X32&lt;&gt;0,+(Y32/X32)*100,0)</f>
        <v>-20.713529622210203</v>
      </c>
      <c r="AA32" s="29">
        <f>SUM(AA6:AA31)</f>
        <v>152296900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5070670</v>
      </c>
      <c r="F34" s="22">
        <v>4527805</v>
      </c>
      <c r="G34" s="22">
        <v>338970</v>
      </c>
      <c r="H34" s="22">
        <v>349669</v>
      </c>
      <c r="I34" s="22">
        <v>361391</v>
      </c>
      <c r="J34" s="22">
        <v>1050030</v>
      </c>
      <c r="K34" s="22">
        <v>388672</v>
      </c>
      <c r="L34" s="22"/>
      <c r="M34" s="22">
        <v>390268</v>
      </c>
      <c r="N34" s="22">
        <v>778940</v>
      </c>
      <c r="O34" s="22">
        <v>366617</v>
      </c>
      <c r="P34" s="22">
        <v>291721</v>
      </c>
      <c r="Q34" s="22">
        <v>347040</v>
      </c>
      <c r="R34" s="22">
        <v>1005378</v>
      </c>
      <c r="S34" s="22"/>
      <c r="T34" s="22"/>
      <c r="U34" s="22"/>
      <c r="V34" s="22"/>
      <c r="W34" s="22">
        <v>2834348</v>
      </c>
      <c r="X34" s="22">
        <v>3585858</v>
      </c>
      <c r="Y34" s="22">
        <v>-751510</v>
      </c>
      <c r="Z34" s="23">
        <v>-20.95760624096102</v>
      </c>
      <c r="AA34" s="20">
        <v>4527805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136239084</v>
      </c>
      <c r="F36" s="22">
        <v>101239084</v>
      </c>
      <c r="G36" s="22">
        <v>500083</v>
      </c>
      <c r="H36" s="22">
        <v>13098997</v>
      </c>
      <c r="I36" s="22">
        <v>13173917</v>
      </c>
      <c r="J36" s="22">
        <v>26772997</v>
      </c>
      <c r="K36" s="22">
        <v>7469386</v>
      </c>
      <c r="L36" s="22"/>
      <c r="M36" s="22">
        <v>6936077</v>
      </c>
      <c r="N36" s="22">
        <v>14405463</v>
      </c>
      <c r="O36" s="22">
        <v>7019585</v>
      </c>
      <c r="P36" s="22">
        <v>6810537</v>
      </c>
      <c r="Q36" s="22">
        <v>6324072</v>
      </c>
      <c r="R36" s="22">
        <v>20154194</v>
      </c>
      <c r="S36" s="22"/>
      <c r="T36" s="22"/>
      <c r="U36" s="22"/>
      <c r="V36" s="22"/>
      <c r="W36" s="22">
        <v>61332654</v>
      </c>
      <c r="X36" s="22">
        <v>86841418</v>
      </c>
      <c r="Y36" s="22">
        <v>-25508764</v>
      </c>
      <c r="Z36" s="23">
        <v>-29.373960706169033</v>
      </c>
      <c r="AA36" s="20">
        <v>101239084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7398085</v>
      </c>
      <c r="F38" s="22">
        <v>7398085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5548563</v>
      </c>
      <c r="Y38" s="22">
        <v>-5548563</v>
      </c>
      <c r="Z38" s="23">
        <v>-100</v>
      </c>
      <c r="AA38" s="20">
        <v>7398085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14001108</v>
      </c>
      <c r="F39" s="22">
        <v>14001108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10500831</v>
      </c>
      <c r="Y39" s="22">
        <v>-10500831</v>
      </c>
      <c r="Z39" s="23">
        <v>-100</v>
      </c>
      <c r="AA39" s="20">
        <v>14001108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3999996</v>
      </c>
      <c r="F41" s="22">
        <v>8499996</v>
      </c>
      <c r="G41" s="22"/>
      <c r="H41" s="22">
        <v>209914</v>
      </c>
      <c r="I41" s="22">
        <v>208000</v>
      </c>
      <c r="J41" s="22">
        <v>417914</v>
      </c>
      <c r="K41" s="22">
        <v>1901927</v>
      </c>
      <c r="L41" s="22"/>
      <c r="M41" s="22">
        <v>-9000</v>
      </c>
      <c r="N41" s="22">
        <v>1892927</v>
      </c>
      <c r="O41" s="22"/>
      <c r="P41" s="22">
        <v>171500</v>
      </c>
      <c r="Q41" s="22"/>
      <c r="R41" s="22">
        <v>171500</v>
      </c>
      <c r="S41" s="22"/>
      <c r="T41" s="22"/>
      <c r="U41" s="22"/>
      <c r="V41" s="22"/>
      <c r="W41" s="22">
        <v>2482341</v>
      </c>
      <c r="X41" s="22">
        <v>5699997</v>
      </c>
      <c r="Y41" s="22">
        <v>-3217656</v>
      </c>
      <c r="Z41" s="23">
        <v>-56.450134973755247</v>
      </c>
      <c r="AA41" s="20">
        <v>8499996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162</v>
      </c>
      <c r="H43" s="22">
        <v>13942</v>
      </c>
      <c r="I43" s="22">
        <v>106670</v>
      </c>
      <c r="J43" s="22">
        <v>120774</v>
      </c>
      <c r="K43" s="22">
        <v>64361</v>
      </c>
      <c r="L43" s="22"/>
      <c r="M43" s="22">
        <v>101119</v>
      </c>
      <c r="N43" s="22">
        <v>165480</v>
      </c>
      <c r="O43" s="22">
        <v>17627</v>
      </c>
      <c r="P43" s="22">
        <v>75811</v>
      </c>
      <c r="Q43" s="22">
        <v>39007</v>
      </c>
      <c r="R43" s="22">
        <v>132445</v>
      </c>
      <c r="S43" s="22"/>
      <c r="T43" s="22"/>
      <c r="U43" s="22"/>
      <c r="V43" s="22"/>
      <c r="W43" s="22">
        <v>418699</v>
      </c>
      <c r="X43" s="22"/>
      <c r="Y43" s="22">
        <v>418699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75520</v>
      </c>
      <c r="F44" s="22">
        <v>37030</v>
      </c>
      <c r="G44" s="22">
        <v>2679</v>
      </c>
      <c r="H44" s="22">
        <v>2786</v>
      </c>
      <c r="I44" s="22">
        <v>2984</v>
      </c>
      <c r="J44" s="22">
        <v>8449</v>
      </c>
      <c r="K44" s="22">
        <v>3227</v>
      </c>
      <c r="L44" s="22"/>
      <c r="M44" s="22">
        <v>3271</v>
      </c>
      <c r="N44" s="22">
        <v>6498</v>
      </c>
      <c r="O44" s="22">
        <v>3028</v>
      </c>
      <c r="P44" s="22">
        <v>2289</v>
      </c>
      <c r="Q44" s="22">
        <v>2842</v>
      </c>
      <c r="R44" s="22">
        <v>8159</v>
      </c>
      <c r="S44" s="22"/>
      <c r="T44" s="22"/>
      <c r="U44" s="22"/>
      <c r="V44" s="22"/>
      <c r="W44" s="22">
        <v>23106</v>
      </c>
      <c r="X44" s="22">
        <v>41241</v>
      </c>
      <c r="Y44" s="22">
        <v>-18135</v>
      </c>
      <c r="Z44" s="23">
        <v>-43.973230523023204</v>
      </c>
      <c r="AA44" s="20">
        <v>37030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166784463</v>
      </c>
      <c r="F47" s="31">
        <f t="shared" si="1"/>
        <v>135703108</v>
      </c>
      <c r="G47" s="31">
        <f t="shared" si="1"/>
        <v>841894</v>
      </c>
      <c r="H47" s="31">
        <f t="shared" si="1"/>
        <v>13675308</v>
      </c>
      <c r="I47" s="31">
        <f t="shared" si="1"/>
        <v>13852962</v>
      </c>
      <c r="J47" s="31">
        <f t="shared" si="1"/>
        <v>28370164</v>
      </c>
      <c r="K47" s="31">
        <f t="shared" si="1"/>
        <v>9827573</v>
      </c>
      <c r="L47" s="31">
        <f t="shared" si="1"/>
        <v>0</v>
      </c>
      <c r="M47" s="31">
        <f t="shared" si="1"/>
        <v>7421735</v>
      </c>
      <c r="N47" s="31">
        <f t="shared" si="1"/>
        <v>17249308</v>
      </c>
      <c r="O47" s="31">
        <f t="shared" si="1"/>
        <v>7406857</v>
      </c>
      <c r="P47" s="31">
        <f t="shared" si="1"/>
        <v>7351858</v>
      </c>
      <c r="Q47" s="31">
        <f t="shared" si="1"/>
        <v>6712961</v>
      </c>
      <c r="R47" s="31">
        <f t="shared" si="1"/>
        <v>21471676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67091148</v>
      </c>
      <c r="X47" s="31">
        <f t="shared" si="1"/>
        <v>112217908</v>
      </c>
      <c r="Y47" s="31">
        <f t="shared" si="1"/>
        <v>-45126760</v>
      </c>
      <c r="Z47" s="32">
        <f>+IF(X47&lt;&gt;0,+(Y47/X47)*100,0)</f>
        <v>-40.213510307107128</v>
      </c>
      <c r="AA47" s="29">
        <f>SUM(AA34:AA46)</f>
        <v>135703108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-14487563</v>
      </c>
      <c r="F48" s="41">
        <f t="shared" si="2"/>
        <v>16593792</v>
      </c>
      <c r="G48" s="41">
        <f t="shared" si="2"/>
        <v>2388217</v>
      </c>
      <c r="H48" s="41">
        <f t="shared" si="2"/>
        <v>-4330156</v>
      </c>
      <c r="I48" s="41">
        <f t="shared" si="2"/>
        <v>-1437004</v>
      </c>
      <c r="J48" s="41">
        <f t="shared" si="2"/>
        <v>-3378943</v>
      </c>
      <c r="K48" s="41">
        <f t="shared" si="2"/>
        <v>4082295</v>
      </c>
      <c r="L48" s="41">
        <f t="shared" si="2"/>
        <v>0</v>
      </c>
      <c r="M48" s="41">
        <f t="shared" si="2"/>
        <v>4293304</v>
      </c>
      <c r="N48" s="41">
        <f t="shared" si="2"/>
        <v>8375599</v>
      </c>
      <c r="O48" s="41">
        <f t="shared" si="2"/>
        <v>4919537</v>
      </c>
      <c r="P48" s="41">
        <f t="shared" si="2"/>
        <v>14195880</v>
      </c>
      <c r="Q48" s="41">
        <f t="shared" si="2"/>
        <v>-640096</v>
      </c>
      <c r="R48" s="41">
        <f t="shared" si="2"/>
        <v>18475321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23471977</v>
      </c>
      <c r="X48" s="41">
        <f t="shared" si="2"/>
        <v>2004764</v>
      </c>
      <c r="Y48" s="41">
        <f t="shared" si="2"/>
        <v>21467213</v>
      </c>
      <c r="Z48" s="42">
        <f>+IF(X48&lt;&gt;0,+(Y48/X48)*100,0)</f>
        <v>1070.8099806261484</v>
      </c>
      <c r="AA48" s="39">
        <f>+AA32-AA47</f>
        <v>16593792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-14487563</v>
      </c>
      <c r="F51" s="50">
        <f t="shared" si="3"/>
        <v>16593792</v>
      </c>
      <c r="G51" s="50">
        <f t="shared" si="3"/>
        <v>2388217</v>
      </c>
      <c r="H51" s="50">
        <f t="shared" si="3"/>
        <v>-4330156</v>
      </c>
      <c r="I51" s="50">
        <f t="shared" si="3"/>
        <v>-1437004</v>
      </c>
      <c r="J51" s="50">
        <f t="shared" si="3"/>
        <v>-3378943</v>
      </c>
      <c r="K51" s="50">
        <f t="shared" si="3"/>
        <v>4082295</v>
      </c>
      <c r="L51" s="50">
        <f t="shared" si="3"/>
        <v>0</v>
      </c>
      <c r="M51" s="50">
        <f t="shared" si="3"/>
        <v>4293304</v>
      </c>
      <c r="N51" s="50">
        <f t="shared" si="3"/>
        <v>8375599</v>
      </c>
      <c r="O51" s="50">
        <f t="shared" si="3"/>
        <v>4919537</v>
      </c>
      <c r="P51" s="50">
        <f t="shared" si="3"/>
        <v>14195880</v>
      </c>
      <c r="Q51" s="50">
        <f t="shared" si="3"/>
        <v>-640096</v>
      </c>
      <c r="R51" s="50">
        <f t="shared" si="3"/>
        <v>18475321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23471977</v>
      </c>
      <c r="X51" s="50">
        <f t="shared" si="3"/>
        <v>2004764</v>
      </c>
      <c r="Y51" s="50">
        <f t="shared" si="3"/>
        <v>21467213</v>
      </c>
      <c r="Z51" s="51">
        <f>+IF(X51&lt;&gt;0,+(Y51/X51)*100,0)</f>
        <v>1070.8099806261484</v>
      </c>
      <c r="AA51" s="48">
        <f>SUM(AA48:AA50)</f>
        <v>16593792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-14487563</v>
      </c>
      <c r="F53" s="56">
        <f t="shared" si="4"/>
        <v>16593792</v>
      </c>
      <c r="G53" s="56">
        <f t="shared" si="4"/>
        <v>2388217</v>
      </c>
      <c r="H53" s="56">
        <f t="shared" si="4"/>
        <v>-4330156</v>
      </c>
      <c r="I53" s="56">
        <f t="shared" si="4"/>
        <v>-1437004</v>
      </c>
      <c r="J53" s="56">
        <f t="shared" si="4"/>
        <v>-3378943</v>
      </c>
      <c r="K53" s="56">
        <f t="shared" si="4"/>
        <v>4082295</v>
      </c>
      <c r="L53" s="56">
        <f t="shared" si="4"/>
        <v>0</v>
      </c>
      <c r="M53" s="56">
        <f t="shared" si="4"/>
        <v>4293304</v>
      </c>
      <c r="N53" s="56">
        <f t="shared" si="4"/>
        <v>8375599</v>
      </c>
      <c r="O53" s="56">
        <f t="shared" si="4"/>
        <v>4919537</v>
      </c>
      <c r="P53" s="56">
        <f t="shared" si="4"/>
        <v>14195880</v>
      </c>
      <c r="Q53" s="56">
        <f t="shared" si="4"/>
        <v>-640096</v>
      </c>
      <c r="R53" s="56">
        <f t="shared" si="4"/>
        <v>18475321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23471977</v>
      </c>
      <c r="X53" s="56">
        <f t="shared" si="4"/>
        <v>2004764</v>
      </c>
      <c r="Y53" s="56">
        <f t="shared" si="4"/>
        <v>21467213</v>
      </c>
      <c r="Z53" s="57">
        <f>+IF(X53&lt;&gt;0,+(Y53/X53)*100,0)</f>
        <v>1070.8099806261484</v>
      </c>
      <c r="AA53" s="54">
        <f>+AA51-AA52</f>
        <v>16593792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-14487563</v>
      </c>
      <c r="F56" s="50">
        <f t="shared" si="5"/>
        <v>16593792</v>
      </c>
      <c r="G56" s="50">
        <f t="shared" si="5"/>
        <v>2388217</v>
      </c>
      <c r="H56" s="50">
        <f t="shared" si="5"/>
        <v>-4330156</v>
      </c>
      <c r="I56" s="50">
        <f t="shared" si="5"/>
        <v>-1437004</v>
      </c>
      <c r="J56" s="50">
        <f t="shared" si="5"/>
        <v>-3378943</v>
      </c>
      <c r="K56" s="50">
        <f t="shared" si="5"/>
        <v>4082295</v>
      </c>
      <c r="L56" s="50">
        <f t="shared" si="5"/>
        <v>0</v>
      </c>
      <c r="M56" s="50">
        <f t="shared" si="5"/>
        <v>4293304</v>
      </c>
      <c r="N56" s="50">
        <f t="shared" si="5"/>
        <v>8375599</v>
      </c>
      <c r="O56" s="50">
        <f t="shared" si="5"/>
        <v>4919537</v>
      </c>
      <c r="P56" s="50">
        <f t="shared" si="5"/>
        <v>14195880</v>
      </c>
      <c r="Q56" s="50">
        <f t="shared" si="5"/>
        <v>-640096</v>
      </c>
      <c r="R56" s="50">
        <f t="shared" si="5"/>
        <v>18475321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23471977</v>
      </c>
      <c r="X56" s="50">
        <f t="shared" si="5"/>
        <v>2004764</v>
      </c>
      <c r="Y56" s="50">
        <f t="shared" si="5"/>
        <v>21467213</v>
      </c>
      <c r="Z56" s="51">
        <f>+IF(X56&lt;&gt;0,+(Y56/X56)*100,0)</f>
        <v>1070.8099806261484</v>
      </c>
      <c r="AA56" s="48">
        <f>SUM(AA53:AA55)</f>
        <v>16593792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-14487563</v>
      </c>
      <c r="F59" s="67">
        <f t="shared" si="6"/>
        <v>16593792</v>
      </c>
      <c r="G59" s="67">
        <f t="shared" si="6"/>
        <v>2388217</v>
      </c>
      <c r="H59" s="67">
        <f t="shared" si="6"/>
        <v>-4330156</v>
      </c>
      <c r="I59" s="67">
        <f t="shared" si="6"/>
        <v>-1437004</v>
      </c>
      <c r="J59" s="67">
        <f t="shared" si="6"/>
        <v>-3378943</v>
      </c>
      <c r="K59" s="67">
        <f t="shared" si="6"/>
        <v>4082295</v>
      </c>
      <c r="L59" s="67">
        <f t="shared" si="6"/>
        <v>0</v>
      </c>
      <c r="M59" s="67">
        <f t="shared" si="6"/>
        <v>4293304</v>
      </c>
      <c r="N59" s="67">
        <f t="shared" si="6"/>
        <v>8375599</v>
      </c>
      <c r="O59" s="67">
        <f t="shared" si="6"/>
        <v>4919537</v>
      </c>
      <c r="P59" s="67">
        <f t="shared" si="6"/>
        <v>14195880</v>
      </c>
      <c r="Q59" s="67">
        <f t="shared" si="6"/>
        <v>-640096</v>
      </c>
      <c r="R59" s="67">
        <f t="shared" si="6"/>
        <v>18475321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23471977</v>
      </c>
      <c r="X59" s="67">
        <f t="shared" si="6"/>
        <v>2004764</v>
      </c>
      <c r="Y59" s="67">
        <f t="shared" si="6"/>
        <v>21467213</v>
      </c>
      <c r="Z59" s="68">
        <f>+IF(X59&lt;&gt;0,+(Y59/X59)*100,0)</f>
        <v>1070.8099806261484</v>
      </c>
      <c r="AA59" s="65">
        <f>SUM(AA56:AA58)</f>
        <v>16593792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354286526</v>
      </c>
      <c r="D6" s="20"/>
      <c r="E6" s="21">
        <v>467837484</v>
      </c>
      <c r="F6" s="22">
        <v>507826970</v>
      </c>
      <c r="G6" s="22">
        <v>56564599</v>
      </c>
      <c r="H6" s="22">
        <v>15856714</v>
      </c>
      <c r="I6" s="22">
        <v>46165954</v>
      </c>
      <c r="J6" s="22">
        <v>118587267</v>
      </c>
      <c r="K6" s="22">
        <v>40002901</v>
      </c>
      <c r="L6" s="22">
        <v>34951684</v>
      </c>
      <c r="M6" s="22">
        <v>41233719</v>
      </c>
      <c r="N6" s="22">
        <v>116188304</v>
      </c>
      <c r="O6" s="22">
        <v>40057011</v>
      </c>
      <c r="P6" s="22">
        <v>48260814</v>
      </c>
      <c r="Q6" s="22">
        <v>35242367</v>
      </c>
      <c r="R6" s="22">
        <v>123560192</v>
      </c>
      <c r="S6" s="22"/>
      <c r="T6" s="22"/>
      <c r="U6" s="22"/>
      <c r="V6" s="22"/>
      <c r="W6" s="22">
        <v>358335763</v>
      </c>
      <c r="X6" s="22">
        <v>360875485</v>
      </c>
      <c r="Y6" s="22">
        <v>-2539722</v>
      </c>
      <c r="Z6" s="23">
        <v>-0.703766840798288</v>
      </c>
      <c r="AA6" s="20">
        <v>507826970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20235360</v>
      </c>
      <c r="F13" s="22">
        <v>20235360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15176520</v>
      </c>
      <c r="Y13" s="22">
        <v>-15176520</v>
      </c>
      <c r="Z13" s="23">
        <v>-100</v>
      </c>
      <c r="AA13" s="20">
        <v>20235360</v>
      </c>
    </row>
    <row r="14" spans="1:27" ht="13.5" x14ac:dyDescent="0.25">
      <c r="A14" s="19" t="s">
        <v>42</v>
      </c>
      <c r="B14" s="15" t="s">
        <v>32</v>
      </c>
      <c r="C14" s="20">
        <v>1353602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224225</v>
      </c>
      <c r="D23" s="20"/>
      <c r="E23" s="21">
        <v>1050000</v>
      </c>
      <c r="F23" s="22">
        <v>1050000</v>
      </c>
      <c r="G23" s="22">
        <v>35401</v>
      </c>
      <c r="H23" s="22">
        <v>1000</v>
      </c>
      <c r="I23" s="22">
        <v>3000</v>
      </c>
      <c r="J23" s="22">
        <v>39401</v>
      </c>
      <c r="K23" s="22">
        <v>3250</v>
      </c>
      <c r="L23" s="22">
        <v>4800</v>
      </c>
      <c r="M23" s="22">
        <v>1500</v>
      </c>
      <c r="N23" s="22">
        <v>9550</v>
      </c>
      <c r="O23" s="22">
        <v>2500</v>
      </c>
      <c r="P23" s="22">
        <v>1800</v>
      </c>
      <c r="Q23" s="22">
        <v>5600</v>
      </c>
      <c r="R23" s="22">
        <v>9900</v>
      </c>
      <c r="S23" s="22"/>
      <c r="T23" s="22"/>
      <c r="U23" s="22"/>
      <c r="V23" s="22"/>
      <c r="W23" s="22">
        <v>58851</v>
      </c>
      <c r="X23" s="22">
        <v>787500</v>
      </c>
      <c r="Y23" s="22">
        <v>-728649</v>
      </c>
      <c r="Z23" s="23">
        <v>-92.526857142857139</v>
      </c>
      <c r="AA23" s="20">
        <v>1050000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355864353</v>
      </c>
      <c r="D32" s="29">
        <f t="shared" ref="D32:Y32" si="0">SUM(D6:D31)</f>
        <v>0</v>
      </c>
      <c r="E32" s="30">
        <f t="shared" si="0"/>
        <v>489122844</v>
      </c>
      <c r="F32" s="31">
        <f t="shared" si="0"/>
        <v>529112330</v>
      </c>
      <c r="G32" s="31">
        <f t="shared" si="0"/>
        <v>56600000</v>
      </c>
      <c r="H32" s="31">
        <f t="shared" si="0"/>
        <v>15857714</v>
      </c>
      <c r="I32" s="31">
        <f t="shared" si="0"/>
        <v>46168954</v>
      </c>
      <c r="J32" s="31">
        <f t="shared" si="0"/>
        <v>118626668</v>
      </c>
      <c r="K32" s="31">
        <f t="shared" si="0"/>
        <v>40006151</v>
      </c>
      <c r="L32" s="31">
        <f t="shared" si="0"/>
        <v>34956484</v>
      </c>
      <c r="M32" s="31">
        <f t="shared" si="0"/>
        <v>41235219</v>
      </c>
      <c r="N32" s="31">
        <f t="shared" si="0"/>
        <v>116197854</v>
      </c>
      <c r="O32" s="31">
        <f t="shared" si="0"/>
        <v>40059511</v>
      </c>
      <c r="P32" s="31">
        <f t="shared" si="0"/>
        <v>48262614</v>
      </c>
      <c r="Q32" s="31">
        <f t="shared" si="0"/>
        <v>35247967</v>
      </c>
      <c r="R32" s="31">
        <f t="shared" si="0"/>
        <v>123570092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358394614</v>
      </c>
      <c r="X32" s="31">
        <f t="shared" si="0"/>
        <v>376839505</v>
      </c>
      <c r="Y32" s="31">
        <f t="shared" si="0"/>
        <v>-18444891</v>
      </c>
      <c r="Z32" s="32">
        <f>+IF(X32&lt;&gt;0,+(Y32/X32)*100,0)</f>
        <v>-4.8946277540620375</v>
      </c>
      <c r="AA32" s="29">
        <f>SUM(AA6:AA31)</f>
        <v>529112330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20897258</v>
      </c>
      <c r="D34" s="20"/>
      <c r="E34" s="21">
        <v>17789088</v>
      </c>
      <c r="F34" s="22">
        <v>20430634</v>
      </c>
      <c r="G34" s="22">
        <v>757441</v>
      </c>
      <c r="H34" s="22">
        <v>3107280</v>
      </c>
      <c r="I34" s="22">
        <v>2730381</v>
      </c>
      <c r="J34" s="22">
        <v>6595102</v>
      </c>
      <c r="K34" s="22"/>
      <c r="L34" s="22">
        <v>3667480</v>
      </c>
      <c r="M34" s="22">
        <v>2031026</v>
      </c>
      <c r="N34" s="22">
        <v>5698506</v>
      </c>
      <c r="O34" s="22">
        <v>1769549</v>
      </c>
      <c r="P34" s="22"/>
      <c r="Q34" s="22"/>
      <c r="R34" s="22">
        <v>1769549</v>
      </c>
      <c r="S34" s="22"/>
      <c r="T34" s="22"/>
      <c r="U34" s="22"/>
      <c r="V34" s="22"/>
      <c r="W34" s="22">
        <v>14063157</v>
      </c>
      <c r="X34" s="22">
        <v>14002202</v>
      </c>
      <c r="Y34" s="22">
        <v>60955</v>
      </c>
      <c r="Z34" s="23">
        <v>0.43532438683572772</v>
      </c>
      <c r="AA34" s="20">
        <v>20430634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421367560</v>
      </c>
      <c r="D36" s="20"/>
      <c r="E36" s="21">
        <v>531558818</v>
      </c>
      <c r="F36" s="22">
        <v>510000000</v>
      </c>
      <c r="G36" s="22">
        <v>63398575</v>
      </c>
      <c r="H36" s="22">
        <v>70902207</v>
      </c>
      <c r="I36" s="22">
        <v>61899916</v>
      </c>
      <c r="J36" s="22">
        <v>196200698</v>
      </c>
      <c r="K36" s="22">
        <v>35661606</v>
      </c>
      <c r="L36" s="22">
        <v>37471791</v>
      </c>
      <c r="M36" s="22">
        <v>34249987</v>
      </c>
      <c r="N36" s="22">
        <v>107383384</v>
      </c>
      <c r="O36" s="22">
        <v>32237495</v>
      </c>
      <c r="P36" s="22">
        <v>32487840</v>
      </c>
      <c r="Q36" s="22">
        <v>719493</v>
      </c>
      <c r="R36" s="22">
        <v>65444828</v>
      </c>
      <c r="S36" s="22"/>
      <c r="T36" s="22"/>
      <c r="U36" s="22"/>
      <c r="V36" s="22"/>
      <c r="W36" s="22">
        <v>369028910</v>
      </c>
      <c r="X36" s="22">
        <v>393279407</v>
      </c>
      <c r="Y36" s="22">
        <v>-24250497</v>
      </c>
      <c r="Z36" s="23">
        <v>-6.1662259880289128</v>
      </c>
      <c r="AA36" s="20">
        <v>510000000</v>
      </c>
    </row>
    <row r="37" spans="1:27" ht="13.5" x14ac:dyDescent="0.25">
      <c r="A37" s="19" t="s">
        <v>63</v>
      </c>
      <c r="B37" s="15" t="s">
        <v>32</v>
      </c>
      <c r="C37" s="20">
        <v>26377</v>
      </c>
      <c r="D37" s="20"/>
      <c r="E37" s="21">
        <v>100000</v>
      </c>
      <c r="F37" s="22">
        <v>100500</v>
      </c>
      <c r="G37" s="22"/>
      <c r="H37" s="22"/>
      <c r="I37" s="22"/>
      <c r="J37" s="22"/>
      <c r="K37" s="22"/>
      <c r="L37" s="22"/>
      <c r="M37" s="22"/>
      <c r="N37" s="22"/>
      <c r="O37" s="22">
        <v>87</v>
      </c>
      <c r="P37" s="22"/>
      <c r="Q37" s="22"/>
      <c r="R37" s="22">
        <v>87</v>
      </c>
      <c r="S37" s="22"/>
      <c r="T37" s="22"/>
      <c r="U37" s="22"/>
      <c r="V37" s="22"/>
      <c r="W37" s="22">
        <v>87</v>
      </c>
      <c r="X37" s="22">
        <v>75122</v>
      </c>
      <c r="Y37" s="22">
        <v>-75035</v>
      </c>
      <c r="Z37" s="23">
        <v>-99.884188386890656</v>
      </c>
      <c r="AA37" s="20">
        <v>100500</v>
      </c>
    </row>
    <row r="38" spans="1:27" ht="13.5" x14ac:dyDescent="0.25">
      <c r="A38" s="19" t="s">
        <v>64</v>
      </c>
      <c r="B38" s="15" t="s">
        <v>32</v>
      </c>
      <c r="C38" s="20">
        <v>53829557</v>
      </c>
      <c r="D38" s="20"/>
      <c r="E38" s="21">
        <v>18231100</v>
      </c>
      <c r="F38" s="22">
        <v>13457389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12479894</v>
      </c>
      <c r="Y38" s="22">
        <v>-12479894</v>
      </c>
      <c r="Z38" s="23">
        <v>-100</v>
      </c>
      <c r="AA38" s="20">
        <v>13457389</v>
      </c>
    </row>
    <row r="39" spans="1:27" ht="13.5" x14ac:dyDescent="0.25">
      <c r="A39" s="19" t="s">
        <v>65</v>
      </c>
      <c r="B39" s="15" t="s">
        <v>32</v>
      </c>
      <c r="C39" s="20">
        <v>48268629</v>
      </c>
      <c r="D39" s="20"/>
      <c r="E39" s="21">
        <v>9350990</v>
      </c>
      <c r="F39" s="22">
        <v>11347190</v>
      </c>
      <c r="G39" s="22">
        <v>945600</v>
      </c>
      <c r="H39" s="22">
        <v>945600</v>
      </c>
      <c r="I39" s="22"/>
      <c r="J39" s="22">
        <v>1891200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1891200</v>
      </c>
      <c r="X39" s="22">
        <v>7512291</v>
      </c>
      <c r="Y39" s="22">
        <v>-5621091</v>
      </c>
      <c r="Z39" s="23">
        <v>-74.825256369861066</v>
      </c>
      <c r="AA39" s="20">
        <v>11347190</v>
      </c>
    </row>
    <row r="40" spans="1:27" ht="13.5" x14ac:dyDescent="0.25">
      <c r="A40" s="19" t="s">
        <v>40</v>
      </c>
      <c r="B40" s="15" t="s">
        <v>32</v>
      </c>
      <c r="C40" s="20">
        <v>110702656</v>
      </c>
      <c r="D40" s="20"/>
      <c r="E40" s="21">
        <v>69156000</v>
      </c>
      <c r="F40" s="22">
        <v>65556000</v>
      </c>
      <c r="G40" s="22">
        <v>12396518</v>
      </c>
      <c r="H40" s="22">
        <v>12759235</v>
      </c>
      <c r="I40" s="22">
        <v>12788928</v>
      </c>
      <c r="J40" s="22">
        <v>37944681</v>
      </c>
      <c r="K40" s="22">
        <v>14106862</v>
      </c>
      <c r="L40" s="22">
        <v>15648726</v>
      </c>
      <c r="M40" s="22">
        <v>15887177</v>
      </c>
      <c r="N40" s="22">
        <v>45642765</v>
      </c>
      <c r="O40" s="22">
        <v>10077337</v>
      </c>
      <c r="P40" s="22">
        <v>-47597799</v>
      </c>
      <c r="Q40" s="22">
        <v>8211</v>
      </c>
      <c r="R40" s="22">
        <v>-37512251</v>
      </c>
      <c r="S40" s="22"/>
      <c r="T40" s="22"/>
      <c r="U40" s="22"/>
      <c r="V40" s="22"/>
      <c r="W40" s="22">
        <v>46075195</v>
      </c>
      <c r="X40" s="22">
        <v>50967000</v>
      </c>
      <c r="Y40" s="22">
        <v>-4891805</v>
      </c>
      <c r="Z40" s="23">
        <v>-9.5979849706672944</v>
      </c>
      <c r="AA40" s="20">
        <v>65556000</v>
      </c>
    </row>
    <row r="41" spans="1:27" ht="13.5" x14ac:dyDescent="0.25">
      <c r="A41" s="19" t="s">
        <v>66</v>
      </c>
      <c r="B41" s="15" t="s">
        <v>32</v>
      </c>
      <c r="C41" s="20">
        <v>27095945</v>
      </c>
      <c r="D41" s="20"/>
      <c r="E41" s="21">
        <v>35676500</v>
      </c>
      <c r="F41" s="22">
        <v>41402117</v>
      </c>
      <c r="G41" s="22">
        <v>2243254</v>
      </c>
      <c r="H41" s="22">
        <v>2791195</v>
      </c>
      <c r="I41" s="22">
        <v>335940</v>
      </c>
      <c r="J41" s="22">
        <v>5370389</v>
      </c>
      <c r="K41" s="22">
        <v>7108744</v>
      </c>
      <c r="L41" s="22">
        <v>3197965</v>
      </c>
      <c r="M41" s="22">
        <v>4608816</v>
      </c>
      <c r="N41" s="22">
        <v>14915525</v>
      </c>
      <c r="O41" s="22">
        <v>376145</v>
      </c>
      <c r="P41" s="22">
        <v>3487281</v>
      </c>
      <c r="Q41" s="22">
        <v>5450153</v>
      </c>
      <c r="R41" s="22">
        <v>9313579</v>
      </c>
      <c r="S41" s="22"/>
      <c r="T41" s="22"/>
      <c r="U41" s="22"/>
      <c r="V41" s="22"/>
      <c r="W41" s="22">
        <v>29599493</v>
      </c>
      <c r="X41" s="22">
        <v>28188782</v>
      </c>
      <c r="Y41" s="22">
        <v>1410711</v>
      </c>
      <c r="Z41" s="23">
        <v>5.0045120785992108</v>
      </c>
      <c r="AA41" s="20">
        <v>41402117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7251643</v>
      </c>
      <c r="D44" s="20"/>
      <c r="E44" s="21">
        <v>6060057</v>
      </c>
      <c r="F44" s="22">
        <v>13281068</v>
      </c>
      <c r="G44" s="22">
        <v>8452</v>
      </c>
      <c r="H44" s="22">
        <v>280880</v>
      </c>
      <c r="I44" s="22">
        <v>3823841</v>
      </c>
      <c r="J44" s="22">
        <v>4113173</v>
      </c>
      <c r="K44" s="22">
        <v>1387301</v>
      </c>
      <c r="L44" s="22">
        <v>1101853</v>
      </c>
      <c r="M44" s="22">
        <v>1048257</v>
      </c>
      <c r="N44" s="22">
        <v>3537411</v>
      </c>
      <c r="O44" s="22">
        <v>894894</v>
      </c>
      <c r="P44" s="22">
        <v>2256</v>
      </c>
      <c r="Q44" s="22">
        <v>890971</v>
      </c>
      <c r="R44" s="22">
        <v>1788121</v>
      </c>
      <c r="S44" s="22"/>
      <c r="T44" s="22"/>
      <c r="U44" s="22"/>
      <c r="V44" s="22"/>
      <c r="W44" s="22">
        <v>9438705</v>
      </c>
      <c r="X44" s="22">
        <v>6350297</v>
      </c>
      <c r="Y44" s="22">
        <v>3088408</v>
      </c>
      <c r="Z44" s="23">
        <v>48.634071760738117</v>
      </c>
      <c r="AA44" s="20">
        <v>13281068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689439625</v>
      </c>
      <c r="D47" s="29">
        <f t="shared" ref="D47:Y47" si="1">SUM(D34:D46)</f>
        <v>0</v>
      </c>
      <c r="E47" s="30">
        <f t="shared" si="1"/>
        <v>687922553</v>
      </c>
      <c r="F47" s="31">
        <f t="shared" si="1"/>
        <v>675574898</v>
      </c>
      <c r="G47" s="31">
        <f t="shared" si="1"/>
        <v>79749840</v>
      </c>
      <c r="H47" s="31">
        <f t="shared" si="1"/>
        <v>90786397</v>
      </c>
      <c r="I47" s="31">
        <f t="shared" si="1"/>
        <v>81579006</v>
      </c>
      <c r="J47" s="31">
        <f t="shared" si="1"/>
        <v>252115243</v>
      </c>
      <c r="K47" s="31">
        <f t="shared" si="1"/>
        <v>58264513</v>
      </c>
      <c r="L47" s="31">
        <f t="shared" si="1"/>
        <v>61087815</v>
      </c>
      <c r="M47" s="31">
        <f t="shared" si="1"/>
        <v>57825263</v>
      </c>
      <c r="N47" s="31">
        <f t="shared" si="1"/>
        <v>177177591</v>
      </c>
      <c r="O47" s="31">
        <f t="shared" si="1"/>
        <v>45355507</v>
      </c>
      <c r="P47" s="31">
        <f t="shared" si="1"/>
        <v>-11620422</v>
      </c>
      <c r="Q47" s="31">
        <f t="shared" si="1"/>
        <v>7068828</v>
      </c>
      <c r="R47" s="31">
        <f t="shared" si="1"/>
        <v>40803913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470096747</v>
      </c>
      <c r="X47" s="31">
        <f t="shared" si="1"/>
        <v>512854995</v>
      </c>
      <c r="Y47" s="31">
        <f t="shared" si="1"/>
        <v>-42758248</v>
      </c>
      <c r="Z47" s="32">
        <f>+IF(X47&lt;&gt;0,+(Y47/X47)*100,0)</f>
        <v>-8.3372977580144259</v>
      </c>
      <c r="AA47" s="29">
        <f>SUM(AA34:AA46)</f>
        <v>675574898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-333575272</v>
      </c>
      <c r="D48" s="39">
        <f t="shared" si="2"/>
        <v>0</v>
      </c>
      <c r="E48" s="40">
        <f t="shared" si="2"/>
        <v>-198799709</v>
      </c>
      <c r="F48" s="41">
        <f t="shared" si="2"/>
        <v>-146462568</v>
      </c>
      <c r="G48" s="41">
        <f t="shared" si="2"/>
        <v>-23149840</v>
      </c>
      <c r="H48" s="41">
        <f t="shared" si="2"/>
        <v>-74928683</v>
      </c>
      <c r="I48" s="41">
        <f t="shared" si="2"/>
        <v>-35410052</v>
      </c>
      <c r="J48" s="41">
        <f t="shared" si="2"/>
        <v>-133488575</v>
      </c>
      <c r="K48" s="41">
        <f t="shared" si="2"/>
        <v>-18258362</v>
      </c>
      <c r="L48" s="41">
        <f t="shared" si="2"/>
        <v>-26131331</v>
      </c>
      <c r="M48" s="41">
        <f t="shared" si="2"/>
        <v>-16590044</v>
      </c>
      <c r="N48" s="41">
        <f t="shared" si="2"/>
        <v>-60979737</v>
      </c>
      <c r="O48" s="41">
        <f t="shared" si="2"/>
        <v>-5295996</v>
      </c>
      <c r="P48" s="41">
        <f t="shared" si="2"/>
        <v>59883036</v>
      </c>
      <c r="Q48" s="41">
        <f t="shared" si="2"/>
        <v>28179139</v>
      </c>
      <c r="R48" s="41">
        <f t="shared" si="2"/>
        <v>82766179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-111702133</v>
      </c>
      <c r="X48" s="41">
        <f t="shared" si="2"/>
        <v>-136015490</v>
      </c>
      <c r="Y48" s="41">
        <f t="shared" si="2"/>
        <v>24313357</v>
      </c>
      <c r="Z48" s="42">
        <f>+IF(X48&lt;&gt;0,+(Y48/X48)*100,0)</f>
        <v>-17.875432423174743</v>
      </c>
      <c r="AA48" s="39">
        <f>+AA32-AA47</f>
        <v>-146462568</v>
      </c>
    </row>
    <row r="49" spans="1:27" ht="25.5" x14ac:dyDescent="0.25">
      <c r="A49" s="43" t="s">
        <v>74</v>
      </c>
      <c r="B49" s="15" t="s">
        <v>32</v>
      </c>
      <c r="C49" s="20">
        <v>3000000</v>
      </c>
      <c r="D49" s="20"/>
      <c r="E49" s="21">
        <v>8500000</v>
      </c>
      <c r="F49" s="22">
        <v>8500000</v>
      </c>
      <c r="G49" s="22"/>
      <c r="H49" s="22"/>
      <c r="I49" s="22"/>
      <c r="J49" s="22"/>
      <c r="K49" s="22"/>
      <c r="L49" s="22">
        <v>93357</v>
      </c>
      <c r="M49" s="22">
        <v>2556731</v>
      </c>
      <c r="N49" s="22">
        <v>2650088</v>
      </c>
      <c r="O49" s="22">
        <v>1228633</v>
      </c>
      <c r="P49" s="22"/>
      <c r="Q49" s="22">
        <v>144513</v>
      </c>
      <c r="R49" s="22">
        <v>1373146</v>
      </c>
      <c r="S49" s="22"/>
      <c r="T49" s="22"/>
      <c r="U49" s="22"/>
      <c r="V49" s="22"/>
      <c r="W49" s="22">
        <v>4023234</v>
      </c>
      <c r="X49" s="22">
        <v>6374997</v>
      </c>
      <c r="Y49" s="22">
        <v>-2351763</v>
      </c>
      <c r="Z49" s="23">
        <v>-36.890417360196402</v>
      </c>
      <c r="AA49" s="20">
        <v>8500000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-330575272</v>
      </c>
      <c r="D51" s="48">
        <f t="shared" si="3"/>
        <v>0</v>
      </c>
      <c r="E51" s="49">
        <f t="shared" si="3"/>
        <v>-190299709</v>
      </c>
      <c r="F51" s="50">
        <f t="shared" si="3"/>
        <v>-137962568</v>
      </c>
      <c r="G51" s="50">
        <f t="shared" si="3"/>
        <v>-23149840</v>
      </c>
      <c r="H51" s="50">
        <f t="shared" si="3"/>
        <v>-74928683</v>
      </c>
      <c r="I51" s="50">
        <f t="shared" si="3"/>
        <v>-35410052</v>
      </c>
      <c r="J51" s="50">
        <f t="shared" si="3"/>
        <v>-133488575</v>
      </c>
      <c r="K51" s="50">
        <f t="shared" si="3"/>
        <v>-18258362</v>
      </c>
      <c r="L51" s="50">
        <f t="shared" si="3"/>
        <v>-26037974</v>
      </c>
      <c r="M51" s="50">
        <f t="shared" si="3"/>
        <v>-14033313</v>
      </c>
      <c r="N51" s="50">
        <f t="shared" si="3"/>
        <v>-58329649</v>
      </c>
      <c r="O51" s="50">
        <f t="shared" si="3"/>
        <v>-4067363</v>
      </c>
      <c r="P51" s="50">
        <f t="shared" si="3"/>
        <v>59883036</v>
      </c>
      <c r="Q51" s="50">
        <f t="shared" si="3"/>
        <v>28323652</v>
      </c>
      <c r="R51" s="50">
        <f t="shared" si="3"/>
        <v>84139325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-107678899</v>
      </c>
      <c r="X51" s="50">
        <f t="shared" si="3"/>
        <v>-129640493</v>
      </c>
      <c r="Y51" s="50">
        <f t="shared" si="3"/>
        <v>21961594</v>
      </c>
      <c r="Z51" s="51">
        <f>+IF(X51&lt;&gt;0,+(Y51/X51)*100,0)</f>
        <v>-16.940381428509376</v>
      </c>
      <c r="AA51" s="48">
        <f>SUM(AA48:AA50)</f>
        <v>-137962568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-330575272</v>
      </c>
      <c r="D53" s="54">
        <f>+D51-D52</f>
        <v>0</v>
      </c>
      <c r="E53" s="55">
        <f t="shared" si="4"/>
        <v>-190299709</v>
      </c>
      <c r="F53" s="56">
        <f t="shared" si="4"/>
        <v>-137962568</v>
      </c>
      <c r="G53" s="56">
        <f t="shared" si="4"/>
        <v>-23149840</v>
      </c>
      <c r="H53" s="56">
        <f t="shared" si="4"/>
        <v>-74928683</v>
      </c>
      <c r="I53" s="56">
        <f t="shared" si="4"/>
        <v>-35410052</v>
      </c>
      <c r="J53" s="56">
        <f t="shared" si="4"/>
        <v>-133488575</v>
      </c>
      <c r="K53" s="56">
        <f t="shared" si="4"/>
        <v>-18258362</v>
      </c>
      <c r="L53" s="56">
        <f t="shared" si="4"/>
        <v>-26037974</v>
      </c>
      <c r="M53" s="56">
        <f t="shared" si="4"/>
        <v>-14033313</v>
      </c>
      <c r="N53" s="56">
        <f t="shared" si="4"/>
        <v>-58329649</v>
      </c>
      <c r="O53" s="56">
        <f t="shared" si="4"/>
        <v>-4067363</v>
      </c>
      <c r="P53" s="56">
        <f t="shared" si="4"/>
        <v>59883036</v>
      </c>
      <c r="Q53" s="56">
        <f t="shared" si="4"/>
        <v>28323652</v>
      </c>
      <c r="R53" s="56">
        <f t="shared" si="4"/>
        <v>84139325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-107678899</v>
      </c>
      <c r="X53" s="56">
        <f t="shared" si="4"/>
        <v>-129640493</v>
      </c>
      <c r="Y53" s="56">
        <f t="shared" si="4"/>
        <v>21961594</v>
      </c>
      <c r="Z53" s="57">
        <f>+IF(X53&lt;&gt;0,+(Y53/X53)*100,0)</f>
        <v>-16.940381428509376</v>
      </c>
      <c r="AA53" s="54">
        <f>+AA51-AA52</f>
        <v>-137962568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-330575272</v>
      </c>
      <c r="D56" s="48">
        <f>SUM(D53:D55)</f>
        <v>0</v>
      </c>
      <c r="E56" s="49">
        <f t="shared" si="5"/>
        <v>-190299709</v>
      </c>
      <c r="F56" s="50">
        <f t="shared" si="5"/>
        <v>-137962568</v>
      </c>
      <c r="G56" s="50">
        <f t="shared" si="5"/>
        <v>-23149840</v>
      </c>
      <c r="H56" s="50">
        <f t="shared" si="5"/>
        <v>-74928683</v>
      </c>
      <c r="I56" s="50">
        <f t="shared" si="5"/>
        <v>-35410052</v>
      </c>
      <c r="J56" s="50">
        <f t="shared" si="5"/>
        <v>-133488575</v>
      </c>
      <c r="K56" s="50">
        <f t="shared" si="5"/>
        <v>-18258362</v>
      </c>
      <c r="L56" s="50">
        <f t="shared" si="5"/>
        <v>-26037974</v>
      </c>
      <c r="M56" s="50">
        <f t="shared" si="5"/>
        <v>-14033313</v>
      </c>
      <c r="N56" s="50">
        <f t="shared" si="5"/>
        <v>-58329649</v>
      </c>
      <c r="O56" s="50">
        <f t="shared" si="5"/>
        <v>-4067363</v>
      </c>
      <c r="P56" s="50">
        <f t="shared" si="5"/>
        <v>59883036</v>
      </c>
      <c r="Q56" s="50">
        <f t="shared" si="5"/>
        <v>28323652</v>
      </c>
      <c r="R56" s="50">
        <f t="shared" si="5"/>
        <v>84139325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-107678899</v>
      </c>
      <c r="X56" s="50">
        <f t="shared" si="5"/>
        <v>-129640493</v>
      </c>
      <c r="Y56" s="50">
        <f t="shared" si="5"/>
        <v>21961594</v>
      </c>
      <c r="Z56" s="51">
        <f>+IF(X56&lt;&gt;0,+(Y56/X56)*100,0)</f>
        <v>-16.940381428509376</v>
      </c>
      <c r="AA56" s="48">
        <f>SUM(AA53:AA55)</f>
        <v>-137962568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-330575272</v>
      </c>
      <c r="D59" s="65">
        <f>SUM(D56:D58)</f>
        <v>0</v>
      </c>
      <c r="E59" s="66">
        <f t="shared" si="6"/>
        <v>-190299709</v>
      </c>
      <c r="F59" s="67">
        <f t="shared" si="6"/>
        <v>-137962568</v>
      </c>
      <c r="G59" s="67">
        <f t="shared" si="6"/>
        <v>-23149840</v>
      </c>
      <c r="H59" s="67">
        <f t="shared" si="6"/>
        <v>-74928683</v>
      </c>
      <c r="I59" s="67">
        <f t="shared" si="6"/>
        <v>-35410052</v>
      </c>
      <c r="J59" s="67">
        <f t="shared" si="6"/>
        <v>-133488575</v>
      </c>
      <c r="K59" s="67">
        <f t="shared" si="6"/>
        <v>-18258362</v>
      </c>
      <c r="L59" s="67">
        <f t="shared" si="6"/>
        <v>-26037974</v>
      </c>
      <c r="M59" s="67">
        <f t="shared" si="6"/>
        <v>-14033313</v>
      </c>
      <c r="N59" s="67">
        <f t="shared" si="6"/>
        <v>-58329649</v>
      </c>
      <c r="O59" s="67">
        <f t="shared" si="6"/>
        <v>-4067363</v>
      </c>
      <c r="P59" s="67">
        <f t="shared" si="6"/>
        <v>59883036</v>
      </c>
      <c r="Q59" s="67">
        <f t="shared" si="6"/>
        <v>28323652</v>
      </c>
      <c r="R59" s="67">
        <f t="shared" si="6"/>
        <v>84139325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-107678899</v>
      </c>
      <c r="X59" s="67">
        <f t="shared" si="6"/>
        <v>-129640493</v>
      </c>
      <c r="Y59" s="67">
        <f t="shared" si="6"/>
        <v>21961594</v>
      </c>
      <c r="Z59" s="68">
        <f>+IF(X59&lt;&gt;0,+(Y59/X59)*100,0)</f>
        <v>-16.940381428509376</v>
      </c>
      <c r="AA59" s="65">
        <f>SUM(AA56:AA58)</f>
        <v>-137962568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70831456</v>
      </c>
      <c r="D6" s="20"/>
      <c r="E6" s="21">
        <v>92105714</v>
      </c>
      <c r="F6" s="22">
        <v>92105714</v>
      </c>
      <c r="G6" s="22">
        <v>6574939</v>
      </c>
      <c r="H6" s="22">
        <v>7101027</v>
      </c>
      <c r="I6" s="22">
        <v>6644797</v>
      </c>
      <c r="J6" s="22">
        <v>20320763</v>
      </c>
      <c r="K6" s="22">
        <v>7875675</v>
      </c>
      <c r="L6" s="22">
        <v>6904165</v>
      </c>
      <c r="M6" s="22">
        <v>7315802</v>
      </c>
      <c r="N6" s="22">
        <v>22095642</v>
      </c>
      <c r="O6" s="22">
        <v>6766281</v>
      </c>
      <c r="P6" s="22">
        <v>7354469</v>
      </c>
      <c r="Q6" s="22">
        <v>7404138</v>
      </c>
      <c r="R6" s="22">
        <v>21524888</v>
      </c>
      <c r="S6" s="22"/>
      <c r="T6" s="22"/>
      <c r="U6" s="22"/>
      <c r="V6" s="22"/>
      <c r="W6" s="22">
        <v>63941293</v>
      </c>
      <c r="X6" s="22">
        <v>69079284</v>
      </c>
      <c r="Y6" s="22">
        <v>-5137991</v>
      </c>
      <c r="Z6" s="23">
        <v>-7.4378173925485385</v>
      </c>
      <c r="AA6" s="20">
        <v>92105714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38666</v>
      </c>
      <c r="D19" s="20"/>
      <c r="E19" s="21">
        <v>47475</v>
      </c>
      <c r="F19" s="22">
        <v>47475</v>
      </c>
      <c r="G19" s="22"/>
      <c r="H19" s="22"/>
      <c r="I19" s="22"/>
      <c r="J19" s="22"/>
      <c r="K19" s="22"/>
      <c r="L19" s="22"/>
      <c r="M19" s="22">
        <v>8218</v>
      </c>
      <c r="N19" s="22">
        <v>8218</v>
      </c>
      <c r="O19" s="22"/>
      <c r="P19" s="22"/>
      <c r="Q19" s="22"/>
      <c r="R19" s="22"/>
      <c r="S19" s="22"/>
      <c r="T19" s="22"/>
      <c r="U19" s="22"/>
      <c r="V19" s="22"/>
      <c r="W19" s="22">
        <v>8218</v>
      </c>
      <c r="X19" s="22">
        <v>35604</v>
      </c>
      <c r="Y19" s="22">
        <v>-27386</v>
      </c>
      <c r="Z19" s="23">
        <v>-76.918323783844514</v>
      </c>
      <c r="AA19" s="20">
        <v>47475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74870122</v>
      </c>
      <c r="D32" s="29">
        <f t="shared" ref="D32:Y32" si="0">SUM(D6:D31)</f>
        <v>0</v>
      </c>
      <c r="E32" s="30">
        <f t="shared" si="0"/>
        <v>92153189</v>
      </c>
      <c r="F32" s="31">
        <f t="shared" si="0"/>
        <v>92153189</v>
      </c>
      <c r="G32" s="31">
        <f t="shared" si="0"/>
        <v>6574939</v>
      </c>
      <c r="H32" s="31">
        <f t="shared" si="0"/>
        <v>7101027</v>
      </c>
      <c r="I32" s="31">
        <f t="shared" si="0"/>
        <v>6644797</v>
      </c>
      <c r="J32" s="31">
        <f t="shared" si="0"/>
        <v>20320763</v>
      </c>
      <c r="K32" s="31">
        <f t="shared" si="0"/>
        <v>7875675</v>
      </c>
      <c r="L32" s="31">
        <f t="shared" si="0"/>
        <v>6904165</v>
      </c>
      <c r="M32" s="31">
        <f t="shared" si="0"/>
        <v>7324020</v>
      </c>
      <c r="N32" s="31">
        <f t="shared" si="0"/>
        <v>22103860</v>
      </c>
      <c r="O32" s="31">
        <f t="shared" si="0"/>
        <v>6766281</v>
      </c>
      <c r="P32" s="31">
        <f t="shared" si="0"/>
        <v>7354469</v>
      </c>
      <c r="Q32" s="31">
        <f t="shared" si="0"/>
        <v>7404138</v>
      </c>
      <c r="R32" s="31">
        <f t="shared" si="0"/>
        <v>21524888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63949511</v>
      </c>
      <c r="X32" s="31">
        <f t="shared" si="0"/>
        <v>69114888</v>
      </c>
      <c r="Y32" s="31">
        <f t="shared" si="0"/>
        <v>-5165377</v>
      </c>
      <c r="Z32" s="32">
        <f>+IF(X32&lt;&gt;0,+(Y32/X32)*100,0)</f>
        <v>-7.4736097380350239</v>
      </c>
      <c r="AA32" s="29">
        <f>SUM(AA6:AA31)</f>
        <v>92153189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4966467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>
        <v>2864241</v>
      </c>
      <c r="Q34" s="22">
        <v>1343386</v>
      </c>
      <c r="R34" s="22">
        <v>4207627</v>
      </c>
      <c r="S34" s="22"/>
      <c r="T34" s="22"/>
      <c r="U34" s="22"/>
      <c r="V34" s="22"/>
      <c r="W34" s="22">
        <v>4207627</v>
      </c>
      <c r="X34" s="22"/>
      <c r="Y34" s="22">
        <v>4207627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89235478</v>
      </c>
      <c r="D36" s="20"/>
      <c r="E36" s="21">
        <v>99473000</v>
      </c>
      <c r="F36" s="22">
        <v>99473000</v>
      </c>
      <c r="G36" s="22">
        <v>13719236</v>
      </c>
      <c r="H36" s="22">
        <v>13266608</v>
      </c>
      <c r="I36" s="22">
        <v>8633553</v>
      </c>
      <c r="J36" s="22">
        <v>35619397</v>
      </c>
      <c r="K36" s="22">
        <v>6304688</v>
      </c>
      <c r="L36" s="22">
        <v>6911069</v>
      </c>
      <c r="M36" s="22">
        <v>2261766</v>
      </c>
      <c r="N36" s="22">
        <v>15477523</v>
      </c>
      <c r="O36" s="22">
        <v>10073904</v>
      </c>
      <c r="P36" s="22">
        <v>6409086</v>
      </c>
      <c r="Q36" s="22">
        <v>6332186</v>
      </c>
      <c r="R36" s="22">
        <v>22815176</v>
      </c>
      <c r="S36" s="22"/>
      <c r="T36" s="22"/>
      <c r="U36" s="22"/>
      <c r="V36" s="22"/>
      <c r="W36" s="22">
        <v>73912096</v>
      </c>
      <c r="X36" s="22">
        <v>74604753</v>
      </c>
      <c r="Y36" s="22">
        <v>-692657</v>
      </c>
      <c r="Z36" s="23">
        <v>-0.92843548453273483</v>
      </c>
      <c r="AA36" s="20">
        <v>99473000</v>
      </c>
    </row>
    <row r="37" spans="1:27" ht="13.5" x14ac:dyDescent="0.25">
      <c r="A37" s="19" t="s">
        <v>63</v>
      </c>
      <c r="B37" s="15" t="s">
        <v>32</v>
      </c>
      <c r="C37" s="20">
        <v>13378706</v>
      </c>
      <c r="D37" s="20"/>
      <c r="E37" s="21">
        <v>2815900</v>
      </c>
      <c r="F37" s="22">
        <v>2815900</v>
      </c>
      <c r="G37" s="22">
        <v>186</v>
      </c>
      <c r="H37" s="22">
        <v>1395</v>
      </c>
      <c r="I37" s="22"/>
      <c r="J37" s="22">
        <v>1581</v>
      </c>
      <c r="K37" s="22">
        <v>394899</v>
      </c>
      <c r="L37" s="22"/>
      <c r="M37" s="22"/>
      <c r="N37" s="22">
        <v>394899</v>
      </c>
      <c r="O37" s="22"/>
      <c r="P37" s="22">
        <v>28900</v>
      </c>
      <c r="Q37" s="22">
        <v>556</v>
      </c>
      <c r="R37" s="22">
        <v>29456</v>
      </c>
      <c r="S37" s="22"/>
      <c r="T37" s="22"/>
      <c r="U37" s="22"/>
      <c r="V37" s="22"/>
      <c r="W37" s="22">
        <v>425936</v>
      </c>
      <c r="X37" s="22">
        <v>2111922</v>
      </c>
      <c r="Y37" s="22">
        <v>-1685986</v>
      </c>
      <c r="Z37" s="23">
        <v>-79.831830910421886</v>
      </c>
      <c r="AA37" s="20">
        <v>2815900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1986131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12902359</v>
      </c>
      <c r="D41" s="20"/>
      <c r="E41" s="21">
        <v>8774130</v>
      </c>
      <c r="F41" s="22">
        <v>11774130</v>
      </c>
      <c r="G41" s="22">
        <v>86814</v>
      </c>
      <c r="H41" s="22"/>
      <c r="I41" s="22">
        <v>168799</v>
      </c>
      <c r="J41" s="22">
        <v>255613</v>
      </c>
      <c r="K41" s="22"/>
      <c r="L41" s="22">
        <v>90767</v>
      </c>
      <c r="M41" s="22">
        <v>77937</v>
      </c>
      <c r="N41" s="22">
        <v>168704</v>
      </c>
      <c r="O41" s="22">
        <v>89089</v>
      </c>
      <c r="P41" s="22">
        <v>82382</v>
      </c>
      <c r="Q41" s="22">
        <v>75395</v>
      </c>
      <c r="R41" s="22">
        <v>246866</v>
      </c>
      <c r="S41" s="22"/>
      <c r="T41" s="22"/>
      <c r="U41" s="22"/>
      <c r="V41" s="22"/>
      <c r="W41" s="22">
        <v>671183</v>
      </c>
      <c r="X41" s="22">
        <v>7780602</v>
      </c>
      <c r="Y41" s="22">
        <v>-7109419</v>
      </c>
      <c r="Z41" s="23">
        <v>-91.373636641483529</v>
      </c>
      <c r="AA41" s="20">
        <v>11774130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-1313</v>
      </c>
      <c r="Q44" s="22"/>
      <c r="R44" s="22">
        <v>-1313</v>
      </c>
      <c r="S44" s="22"/>
      <c r="T44" s="22"/>
      <c r="U44" s="22"/>
      <c r="V44" s="22"/>
      <c r="W44" s="22">
        <v>-1313</v>
      </c>
      <c r="X44" s="22"/>
      <c r="Y44" s="22">
        <v>-1313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171960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122641101</v>
      </c>
      <c r="D47" s="29">
        <f t="shared" ref="D47:Y47" si="1">SUM(D34:D46)</f>
        <v>0</v>
      </c>
      <c r="E47" s="30">
        <f t="shared" si="1"/>
        <v>111063030</v>
      </c>
      <c r="F47" s="31">
        <f t="shared" si="1"/>
        <v>114063030</v>
      </c>
      <c r="G47" s="31">
        <f t="shared" si="1"/>
        <v>13806236</v>
      </c>
      <c r="H47" s="31">
        <f t="shared" si="1"/>
        <v>13268003</v>
      </c>
      <c r="I47" s="31">
        <f t="shared" si="1"/>
        <v>8802352</v>
      </c>
      <c r="J47" s="31">
        <f t="shared" si="1"/>
        <v>35876591</v>
      </c>
      <c r="K47" s="31">
        <f t="shared" si="1"/>
        <v>6699587</v>
      </c>
      <c r="L47" s="31">
        <f t="shared" si="1"/>
        <v>7001836</v>
      </c>
      <c r="M47" s="31">
        <f t="shared" si="1"/>
        <v>2339703</v>
      </c>
      <c r="N47" s="31">
        <f t="shared" si="1"/>
        <v>16041126</v>
      </c>
      <c r="O47" s="31">
        <f t="shared" si="1"/>
        <v>10162993</v>
      </c>
      <c r="P47" s="31">
        <f t="shared" si="1"/>
        <v>9383296</v>
      </c>
      <c r="Q47" s="31">
        <f t="shared" si="1"/>
        <v>7751523</v>
      </c>
      <c r="R47" s="31">
        <f t="shared" si="1"/>
        <v>27297812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79215529</v>
      </c>
      <c r="X47" s="31">
        <f t="shared" si="1"/>
        <v>84497277</v>
      </c>
      <c r="Y47" s="31">
        <f t="shared" si="1"/>
        <v>-5281748</v>
      </c>
      <c r="Z47" s="32">
        <f>+IF(X47&lt;&gt;0,+(Y47/X47)*100,0)</f>
        <v>-6.2507907799206359</v>
      </c>
      <c r="AA47" s="29">
        <f>SUM(AA34:AA46)</f>
        <v>114063030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-47770979</v>
      </c>
      <c r="D48" s="39">
        <f t="shared" si="2"/>
        <v>0</v>
      </c>
      <c r="E48" s="40">
        <f t="shared" si="2"/>
        <v>-18909841</v>
      </c>
      <c r="F48" s="41">
        <f t="shared" si="2"/>
        <v>-21909841</v>
      </c>
      <c r="G48" s="41">
        <f t="shared" si="2"/>
        <v>-7231297</v>
      </c>
      <c r="H48" s="41">
        <f t="shared" si="2"/>
        <v>-6166976</v>
      </c>
      <c r="I48" s="41">
        <f t="shared" si="2"/>
        <v>-2157555</v>
      </c>
      <c r="J48" s="41">
        <f t="shared" si="2"/>
        <v>-15555828</v>
      </c>
      <c r="K48" s="41">
        <f t="shared" si="2"/>
        <v>1176088</v>
      </c>
      <c r="L48" s="41">
        <f t="shared" si="2"/>
        <v>-97671</v>
      </c>
      <c r="M48" s="41">
        <f t="shared" si="2"/>
        <v>4984317</v>
      </c>
      <c r="N48" s="41">
        <f t="shared" si="2"/>
        <v>6062734</v>
      </c>
      <c r="O48" s="41">
        <f t="shared" si="2"/>
        <v>-3396712</v>
      </c>
      <c r="P48" s="41">
        <f t="shared" si="2"/>
        <v>-2028827</v>
      </c>
      <c r="Q48" s="41">
        <f t="shared" si="2"/>
        <v>-347385</v>
      </c>
      <c r="R48" s="41">
        <f t="shared" si="2"/>
        <v>-5772924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-15266018</v>
      </c>
      <c r="X48" s="41">
        <f t="shared" si="2"/>
        <v>-15382389</v>
      </c>
      <c r="Y48" s="41">
        <f t="shared" si="2"/>
        <v>116371</v>
      </c>
      <c r="Z48" s="42">
        <f>+IF(X48&lt;&gt;0,+(Y48/X48)*100,0)</f>
        <v>-0.75652097993361112</v>
      </c>
      <c r="AA48" s="39">
        <f>+AA32-AA47</f>
        <v>-21909841</v>
      </c>
    </row>
    <row r="49" spans="1:27" ht="25.5" x14ac:dyDescent="0.25">
      <c r="A49" s="43" t="s">
        <v>74</v>
      </c>
      <c r="B49" s="15" t="s">
        <v>32</v>
      </c>
      <c r="C49" s="20">
        <v>18000000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11250000</v>
      </c>
      <c r="Y49" s="22">
        <v>-11250000</v>
      </c>
      <c r="Z49" s="23">
        <v>-100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-29770979</v>
      </c>
      <c r="D51" s="48">
        <f t="shared" si="3"/>
        <v>0</v>
      </c>
      <c r="E51" s="49">
        <f t="shared" si="3"/>
        <v>-3909841</v>
      </c>
      <c r="F51" s="50">
        <f t="shared" si="3"/>
        <v>-6909841</v>
      </c>
      <c r="G51" s="50">
        <f t="shared" si="3"/>
        <v>-7231297</v>
      </c>
      <c r="H51" s="50">
        <f t="shared" si="3"/>
        <v>-6166976</v>
      </c>
      <c r="I51" s="50">
        <f t="shared" si="3"/>
        <v>-2157555</v>
      </c>
      <c r="J51" s="50">
        <f t="shared" si="3"/>
        <v>-15555828</v>
      </c>
      <c r="K51" s="50">
        <f t="shared" si="3"/>
        <v>1176088</v>
      </c>
      <c r="L51" s="50">
        <f t="shared" si="3"/>
        <v>-97671</v>
      </c>
      <c r="M51" s="50">
        <f t="shared" si="3"/>
        <v>4984317</v>
      </c>
      <c r="N51" s="50">
        <f t="shared" si="3"/>
        <v>6062734</v>
      </c>
      <c r="O51" s="50">
        <f t="shared" si="3"/>
        <v>-3396712</v>
      </c>
      <c r="P51" s="50">
        <f t="shared" si="3"/>
        <v>-2028827</v>
      </c>
      <c r="Q51" s="50">
        <f t="shared" si="3"/>
        <v>-347385</v>
      </c>
      <c r="R51" s="50">
        <f t="shared" si="3"/>
        <v>-5772924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-15266018</v>
      </c>
      <c r="X51" s="50">
        <f t="shared" si="3"/>
        <v>-4132389</v>
      </c>
      <c r="Y51" s="50">
        <f t="shared" si="3"/>
        <v>-11133629</v>
      </c>
      <c r="Z51" s="51">
        <f>+IF(X51&lt;&gt;0,+(Y51/X51)*100,0)</f>
        <v>269.42354652478264</v>
      </c>
      <c r="AA51" s="48">
        <f>SUM(AA48:AA50)</f>
        <v>-6909841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-29770979</v>
      </c>
      <c r="D53" s="54">
        <f>+D51-D52</f>
        <v>0</v>
      </c>
      <c r="E53" s="55">
        <f t="shared" si="4"/>
        <v>-3909841</v>
      </c>
      <c r="F53" s="56">
        <f t="shared" si="4"/>
        <v>-6909841</v>
      </c>
      <c r="G53" s="56">
        <f t="shared" si="4"/>
        <v>-7231297</v>
      </c>
      <c r="H53" s="56">
        <f t="shared" si="4"/>
        <v>-6166976</v>
      </c>
      <c r="I53" s="56">
        <f t="shared" si="4"/>
        <v>-2157555</v>
      </c>
      <c r="J53" s="56">
        <f t="shared" si="4"/>
        <v>-15555828</v>
      </c>
      <c r="K53" s="56">
        <f t="shared" si="4"/>
        <v>1176088</v>
      </c>
      <c r="L53" s="56">
        <f t="shared" si="4"/>
        <v>-97671</v>
      </c>
      <c r="M53" s="56">
        <f t="shared" si="4"/>
        <v>4984317</v>
      </c>
      <c r="N53" s="56">
        <f t="shared" si="4"/>
        <v>6062734</v>
      </c>
      <c r="O53" s="56">
        <f t="shared" si="4"/>
        <v>-3396712</v>
      </c>
      <c r="P53" s="56">
        <f t="shared" si="4"/>
        <v>-2028827</v>
      </c>
      <c r="Q53" s="56">
        <f t="shared" si="4"/>
        <v>-347385</v>
      </c>
      <c r="R53" s="56">
        <f t="shared" si="4"/>
        <v>-5772924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-15266018</v>
      </c>
      <c r="X53" s="56">
        <f t="shared" si="4"/>
        <v>-4132389</v>
      </c>
      <c r="Y53" s="56">
        <f t="shared" si="4"/>
        <v>-11133629</v>
      </c>
      <c r="Z53" s="57">
        <f>+IF(X53&lt;&gt;0,+(Y53/X53)*100,0)</f>
        <v>269.42354652478264</v>
      </c>
      <c r="AA53" s="54">
        <f>+AA51-AA52</f>
        <v>-6909841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-29770979</v>
      </c>
      <c r="D56" s="48">
        <f>SUM(D53:D55)</f>
        <v>0</v>
      </c>
      <c r="E56" s="49">
        <f t="shared" si="5"/>
        <v>-3909841</v>
      </c>
      <c r="F56" s="50">
        <f t="shared" si="5"/>
        <v>-6909841</v>
      </c>
      <c r="G56" s="50">
        <f t="shared" si="5"/>
        <v>-7231297</v>
      </c>
      <c r="H56" s="50">
        <f t="shared" si="5"/>
        <v>-6166976</v>
      </c>
      <c r="I56" s="50">
        <f t="shared" si="5"/>
        <v>-2157555</v>
      </c>
      <c r="J56" s="50">
        <f t="shared" si="5"/>
        <v>-15555828</v>
      </c>
      <c r="K56" s="50">
        <f t="shared" si="5"/>
        <v>1176088</v>
      </c>
      <c r="L56" s="50">
        <f t="shared" si="5"/>
        <v>-97671</v>
      </c>
      <c r="M56" s="50">
        <f t="shared" si="5"/>
        <v>4984317</v>
      </c>
      <c r="N56" s="50">
        <f t="shared" si="5"/>
        <v>6062734</v>
      </c>
      <c r="O56" s="50">
        <f t="shared" si="5"/>
        <v>-3396712</v>
      </c>
      <c r="P56" s="50">
        <f t="shared" si="5"/>
        <v>-2028827</v>
      </c>
      <c r="Q56" s="50">
        <f t="shared" si="5"/>
        <v>-347385</v>
      </c>
      <c r="R56" s="50">
        <f t="shared" si="5"/>
        <v>-5772924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-15266018</v>
      </c>
      <c r="X56" s="50">
        <f t="shared" si="5"/>
        <v>-4132389</v>
      </c>
      <c r="Y56" s="50">
        <f t="shared" si="5"/>
        <v>-11133629</v>
      </c>
      <c r="Z56" s="51">
        <f>+IF(X56&lt;&gt;0,+(Y56/X56)*100,0)</f>
        <v>269.42354652478264</v>
      </c>
      <c r="AA56" s="48">
        <f>SUM(AA53:AA55)</f>
        <v>-6909841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>
        <v>5995</v>
      </c>
      <c r="P58" s="26">
        <v>4406</v>
      </c>
      <c r="Q58" s="22">
        <v>-13796</v>
      </c>
      <c r="R58" s="22">
        <v>-3395</v>
      </c>
      <c r="S58" s="22"/>
      <c r="T58" s="45"/>
      <c r="U58" s="22"/>
      <c r="V58" s="22"/>
      <c r="W58" s="26">
        <v>61695</v>
      </c>
      <c r="X58" s="22"/>
      <c r="Y58" s="22">
        <v>61695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-29960014</v>
      </c>
      <c r="D59" s="65">
        <f>SUM(D56:D58)</f>
        <v>0</v>
      </c>
      <c r="E59" s="66">
        <f t="shared" si="6"/>
        <v>-3909841</v>
      </c>
      <c r="F59" s="67">
        <f t="shared" si="6"/>
        <v>-6909841</v>
      </c>
      <c r="G59" s="67">
        <f t="shared" si="6"/>
        <v>-7216107</v>
      </c>
      <c r="H59" s="67">
        <f t="shared" si="6"/>
        <v>-6144758</v>
      </c>
      <c r="I59" s="67">
        <f t="shared" si="6"/>
        <v>-2152771</v>
      </c>
      <c r="J59" s="67">
        <f t="shared" si="6"/>
        <v>-15513636</v>
      </c>
      <c r="K59" s="67">
        <f t="shared" si="6"/>
        <v>1185624</v>
      </c>
      <c r="L59" s="67">
        <f t="shared" si="6"/>
        <v>-89337</v>
      </c>
      <c r="M59" s="67">
        <f t="shared" si="6"/>
        <v>4989345</v>
      </c>
      <c r="N59" s="67">
        <f t="shared" si="6"/>
        <v>6085632</v>
      </c>
      <c r="O59" s="67">
        <f t="shared" si="6"/>
        <v>-3390717</v>
      </c>
      <c r="P59" s="67">
        <f t="shared" si="6"/>
        <v>-2024421</v>
      </c>
      <c r="Q59" s="67">
        <f t="shared" si="6"/>
        <v>-361181</v>
      </c>
      <c r="R59" s="67">
        <f t="shared" si="6"/>
        <v>-5776319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-15204323</v>
      </c>
      <c r="X59" s="67">
        <f t="shared" si="6"/>
        <v>-4132389</v>
      </c>
      <c r="Y59" s="67">
        <f t="shared" si="6"/>
        <v>-11071934</v>
      </c>
      <c r="Z59" s="68">
        <f>+IF(X59&lt;&gt;0,+(Y59/X59)*100,0)</f>
        <v>267.93058446336977</v>
      </c>
      <c r="AA59" s="65">
        <f>SUM(AA56:AA58)</f>
        <v>-6909841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>
        <v>54088406</v>
      </c>
      <c r="L6" s="22">
        <v>48956027</v>
      </c>
      <c r="M6" s="22">
        <v>49672470</v>
      </c>
      <c r="N6" s="22">
        <v>152716903</v>
      </c>
      <c r="O6" s="22">
        <v>47777646</v>
      </c>
      <c r="P6" s="22">
        <v>50308902</v>
      </c>
      <c r="Q6" s="22">
        <v>31184490</v>
      </c>
      <c r="R6" s="22">
        <v>129271038</v>
      </c>
      <c r="S6" s="22"/>
      <c r="T6" s="22"/>
      <c r="U6" s="22"/>
      <c r="V6" s="22"/>
      <c r="W6" s="22">
        <v>386560219</v>
      </c>
      <c r="X6" s="22">
        <v>661561659</v>
      </c>
      <c r="Y6" s="22">
        <v>-275001440</v>
      </c>
      <c r="Z6" s="23">
        <v>-41.568527477194685</v>
      </c>
      <c r="AA6" s="20">
        <v>882082210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>
        <v>20853957</v>
      </c>
      <c r="L13" s="22">
        <v>9471138</v>
      </c>
      <c r="M13" s="22">
        <v>20491859</v>
      </c>
      <c r="N13" s="22">
        <v>50816954</v>
      </c>
      <c r="O13" s="22">
        <v>20671067</v>
      </c>
      <c r="P13" s="22">
        <v>21207138</v>
      </c>
      <c r="Q13" s="22">
        <v>21874121</v>
      </c>
      <c r="R13" s="22">
        <v>63752326</v>
      </c>
      <c r="S13" s="22"/>
      <c r="T13" s="22"/>
      <c r="U13" s="22"/>
      <c r="V13" s="22"/>
      <c r="W13" s="22">
        <v>178504975</v>
      </c>
      <c r="X13" s="22">
        <v>39800160</v>
      </c>
      <c r="Y13" s="22">
        <v>138704815</v>
      </c>
      <c r="Z13" s="23">
        <v>348.50315928378177</v>
      </c>
      <c r="AA13" s="20">
        <v>53066884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89109</v>
      </c>
      <c r="Y23" s="22">
        <v>-89109</v>
      </c>
      <c r="Z23" s="23">
        <v>-100</v>
      </c>
      <c r="AA23" s="20">
        <v>118817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680729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170182</v>
      </c>
      <c r="Y25" s="22">
        <v>-170182</v>
      </c>
      <c r="Z25" s="23">
        <v>-100</v>
      </c>
      <c r="AA25" s="20">
        <v>680729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935948640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74942363</v>
      </c>
      <c r="L32" s="31">
        <f t="shared" si="0"/>
        <v>58427165</v>
      </c>
      <c r="M32" s="31">
        <f t="shared" si="0"/>
        <v>70164329</v>
      </c>
      <c r="N32" s="31">
        <f t="shared" si="0"/>
        <v>203533857</v>
      </c>
      <c r="O32" s="31">
        <f t="shared" si="0"/>
        <v>68448713</v>
      </c>
      <c r="P32" s="31">
        <f t="shared" si="0"/>
        <v>71516040</v>
      </c>
      <c r="Q32" s="31">
        <f t="shared" si="0"/>
        <v>53058611</v>
      </c>
      <c r="R32" s="31">
        <f t="shared" si="0"/>
        <v>193023364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565065194</v>
      </c>
      <c r="X32" s="31">
        <f t="shared" si="0"/>
        <v>701621110</v>
      </c>
      <c r="Y32" s="31">
        <f t="shared" si="0"/>
        <v>-136555916</v>
      </c>
      <c r="Z32" s="32">
        <f>+IF(X32&lt;&gt;0,+(Y32/X32)*100,0)</f>
        <v>-19.462914392641352</v>
      </c>
      <c r="AA32" s="29">
        <f>SUM(AA6:AA31)</f>
        <v>935948640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>
        <v>-4468145</v>
      </c>
      <c r="L34" s="22"/>
      <c r="M34" s="22">
        <v>17772543</v>
      </c>
      <c r="N34" s="22">
        <v>13304398</v>
      </c>
      <c r="O34" s="22">
        <v>2941400</v>
      </c>
      <c r="P34" s="22"/>
      <c r="Q34" s="22">
        <v>8669722</v>
      </c>
      <c r="R34" s="22">
        <v>11611122</v>
      </c>
      <c r="S34" s="22"/>
      <c r="T34" s="22"/>
      <c r="U34" s="22"/>
      <c r="V34" s="22"/>
      <c r="W34" s="22">
        <v>39341488</v>
      </c>
      <c r="X34" s="22">
        <v>33858486</v>
      </c>
      <c r="Y34" s="22">
        <v>5483002</v>
      </c>
      <c r="Z34" s="23">
        <v>16.193878249606318</v>
      </c>
      <c r="AA34" s="20">
        <v>45144678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>
        <v>84437434</v>
      </c>
      <c r="L36" s="22">
        <v>85052407</v>
      </c>
      <c r="M36" s="22">
        <v>52551461</v>
      </c>
      <c r="N36" s="22">
        <v>222041302</v>
      </c>
      <c r="O36" s="22">
        <v>76058901</v>
      </c>
      <c r="P36" s="22">
        <v>7347280</v>
      </c>
      <c r="Q36" s="22">
        <v>125586689</v>
      </c>
      <c r="R36" s="22">
        <v>208992870</v>
      </c>
      <c r="S36" s="22"/>
      <c r="T36" s="22"/>
      <c r="U36" s="22"/>
      <c r="V36" s="22"/>
      <c r="W36" s="22">
        <v>765636507</v>
      </c>
      <c r="X36" s="22">
        <v>568301076</v>
      </c>
      <c r="Y36" s="22">
        <v>197335431</v>
      </c>
      <c r="Z36" s="23">
        <v>34.723747558063742</v>
      </c>
      <c r="AA36" s="20">
        <v>757734772</v>
      </c>
    </row>
    <row r="37" spans="1:27" ht="13.5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89063539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>
        <v>5050946</v>
      </c>
      <c r="L37" s="22">
        <v>374241</v>
      </c>
      <c r="M37" s="22">
        <v>685524</v>
      </c>
      <c r="N37" s="22">
        <v>6110711</v>
      </c>
      <c r="O37" s="22">
        <v>31188724</v>
      </c>
      <c r="P37" s="22">
        <v>24564929</v>
      </c>
      <c r="Q37" s="22">
        <v>25856672</v>
      </c>
      <c r="R37" s="22">
        <v>81610325</v>
      </c>
      <c r="S37" s="22"/>
      <c r="T37" s="22"/>
      <c r="U37" s="22"/>
      <c r="V37" s="22"/>
      <c r="W37" s="22">
        <v>116438867</v>
      </c>
      <c r="X37" s="22">
        <v>41547652</v>
      </c>
      <c r="Y37" s="22">
        <v>74891215</v>
      </c>
      <c r="Z37" s="23">
        <v>180.25378425717054</v>
      </c>
      <c r="AA37" s="20">
        <v>89063539</v>
      </c>
    </row>
    <row r="38" spans="1:27" ht="13.5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47608011</v>
      </c>
      <c r="Y38" s="22">
        <v>-47608011</v>
      </c>
      <c r="Z38" s="23">
        <v>-100</v>
      </c>
      <c r="AA38" s="20">
        <v>63477353</v>
      </c>
    </row>
    <row r="39" spans="1:27" ht="13.5" x14ac:dyDescent="0.25">
      <c r="A39" s="19" t="s">
        <v>65</v>
      </c>
      <c r="B39" s="15" t="s">
        <v>32</v>
      </c>
      <c r="C39" s="20">
        <v>83909309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>
        <v>6362878</v>
      </c>
      <c r="L39" s="22">
        <v>6191278</v>
      </c>
      <c r="M39" s="22">
        <v>6363488</v>
      </c>
      <c r="N39" s="22">
        <v>18917644</v>
      </c>
      <c r="O39" s="22">
        <v>6360062</v>
      </c>
      <c r="P39" s="22">
        <v>5948135</v>
      </c>
      <c r="Q39" s="22">
        <v>6348649</v>
      </c>
      <c r="R39" s="22">
        <v>18656846</v>
      </c>
      <c r="S39" s="22"/>
      <c r="T39" s="22"/>
      <c r="U39" s="22"/>
      <c r="V39" s="22"/>
      <c r="W39" s="22">
        <v>56458849</v>
      </c>
      <c r="X39" s="22">
        <v>99549891</v>
      </c>
      <c r="Y39" s="22">
        <v>-43091042</v>
      </c>
      <c r="Z39" s="23">
        <v>-43.285875621902989</v>
      </c>
      <c r="AA39" s="20">
        <v>132733176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107960843</v>
      </c>
      <c r="G41" s="22">
        <v>9814958</v>
      </c>
      <c r="H41" s="22">
        <v>7062999</v>
      </c>
      <c r="I41" s="22">
        <v>9326833</v>
      </c>
      <c r="J41" s="22">
        <v>26204790</v>
      </c>
      <c r="K41" s="22">
        <v>8716371</v>
      </c>
      <c r="L41" s="22">
        <v>15772575</v>
      </c>
      <c r="M41" s="22">
        <v>7346928</v>
      </c>
      <c r="N41" s="22">
        <v>31835874</v>
      </c>
      <c r="O41" s="22">
        <v>-5070622</v>
      </c>
      <c r="P41" s="22">
        <v>281271</v>
      </c>
      <c r="Q41" s="22">
        <v>7708154</v>
      </c>
      <c r="R41" s="22">
        <v>2918803</v>
      </c>
      <c r="S41" s="22"/>
      <c r="T41" s="22"/>
      <c r="U41" s="22"/>
      <c r="V41" s="22"/>
      <c r="W41" s="22">
        <v>60959467</v>
      </c>
      <c r="X41" s="22">
        <v>64273649</v>
      </c>
      <c r="Y41" s="22">
        <v>-3314182</v>
      </c>
      <c r="Z41" s="23">
        <v>-5.156361979697154</v>
      </c>
      <c r="AA41" s="20">
        <v>107960843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3487240</v>
      </c>
      <c r="G44" s="22">
        <v>40940</v>
      </c>
      <c r="H44" s="22">
        <v>1793</v>
      </c>
      <c r="I44" s="22">
        <v>136987</v>
      </c>
      <c r="J44" s="22">
        <v>179720</v>
      </c>
      <c r="K44" s="22">
        <v>-27260</v>
      </c>
      <c r="L44" s="22">
        <v>90893</v>
      </c>
      <c r="M44" s="22">
        <v>195062</v>
      </c>
      <c r="N44" s="22">
        <v>258695</v>
      </c>
      <c r="O44" s="22">
        <v>37359</v>
      </c>
      <c r="P44" s="22">
        <v>3896689</v>
      </c>
      <c r="Q44" s="22">
        <v>-2472527</v>
      </c>
      <c r="R44" s="22">
        <v>1461521</v>
      </c>
      <c r="S44" s="22"/>
      <c r="T44" s="22"/>
      <c r="U44" s="22"/>
      <c r="V44" s="22"/>
      <c r="W44" s="22">
        <v>1899936</v>
      </c>
      <c r="X44" s="22">
        <v>2295421</v>
      </c>
      <c r="Y44" s="22">
        <v>-395485</v>
      </c>
      <c r="Z44" s="23">
        <v>-17.22930129157135</v>
      </c>
      <c r="AA44" s="20">
        <v>3487240</v>
      </c>
    </row>
    <row r="45" spans="1:27" ht="13.5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1175403085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1199601601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100072224</v>
      </c>
      <c r="L47" s="31">
        <f t="shared" si="1"/>
        <v>107481394</v>
      </c>
      <c r="M47" s="31">
        <f t="shared" si="1"/>
        <v>84915006</v>
      </c>
      <c r="N47" s="31">
        <f t="shared" si="1"/>
        <v>292468624</v>
      </c>
      <c r="O47" s="31">
        <f t="shared" si="1"/>
        <v>111515824</v>
      </c>
      <c r="P47" s="31">
        <f t="shared" si="1"/>
        <v>42038304</v>
      </c>
      <c r="Q47" s="31">
        <f t="shared" si="1"/>
        <v>171697359</v>
      </c>
      <c r="R47" s="31">
        <f t="shared" si="1"/>
        <v>325251487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1040735114</v>
      </c>
      <c r="X47" s="31">
        <f t="shared" si="1"/>
        <v>857434186</v>
      </c>
      <c r="Y47" s="31">
        <f t="shared" si="1"/>
        <v>183300928</v>
      </c>
      <c r="Z47" s="32">
        <f>+IF(X47&lt;&gt;0,+(Y47/X47)*100,0)</f>
        <v>21.377842287244654</v>
      </c>
      <c r="AA47" s="29">
        <f>SUM(AA34:AA46)</f>
        <v>1199601601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-408056867</v>
      </c>
      <c r="D48" s="39">
        <f t="shared" si="2"/>
        <v>0</v>
      </c>
      <c r="E48" s="40">
        <f t="shared" si="2"/>
        <v>-171959207</v>
      </c>
      <c r="F48" s="41">
        <f t="shared" si="2"/>
        <v>-263652961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-25129861</v>
      </c>
      <c r="L48" s="41">
        <f t="shared" si="2"/>
        <v>-49054229</v>
      </c>
      <c r="M48" s="41">
        <f t="shared" si="2"/>
        <v>-14750677</v>
      </c>
      <c r="N48" s="41">
        <f t="shared" si="2"/>
        <v>-88934767</v>
      </c>
      <c r="O48" s="41">
        <f t="shared" si="2"/>
        <v>-43067111</v>
      </c>
      <c r="P48" s="41">
        <f t="shared" si="2"/>
        <v>29477736</v>
      </c>
      <c r="Q48" s="41">
        <f t="shared" si="2"/>
        <v>-118638748</v>
      </c>
      <c r="R48" s="41">
        <f t="shared" si="2"/>
        <v>-132228123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-475669920</v>
      </c>
      <c r="X48" s="41">
        <f t="shared" si="2"/>
        <v>-155813076</v>
      </c>
      <c r="Y48" s="41">
        <f t="shared" si="2"/>
        <v>-319856844</v>
      </c>
      <c r="Z48" s="42">
        <f>+IF(X48&lt;&gt;0,+(Y48/X48)*100,0)</f>
        <v>205.28241416657482</v>
      </c>
      <c r="AA48" s="39">
        <f>+AA32-AA47</f>
        <v>-263652961</v>
      </c>
    </row>
    <row r="49" spans="1:27" ht="25.5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46080000</v>
      </c>
      <c r="G49" s="22"/>
      <c r="H49" s="22"/>
      <c r="I49" s="22"/>
      <c r="J49" s="22"/>
      <c r="K49" s="22">
        <v>21695921</v>
      </c>
      <c r="L49" s="22"/>
      <c r="M49" s="22">
        <v>6826707</v>
      </c>
      <c r="N49" s="22">
        <v>28522628</v>
      </c>
      <c r="O49" s="22"/>
      <c r="P49" s="22">
        <v>8271319</v>
      </c>
      <c r="Q49" s="22">
        <v>2295203</v>
      </c>
      <c r="R49" s="22">
        <v>10566522</v>
      </c>
      <c r="S49" s="22"/>
      <c r="T49" s="22"/>
      <c r="U49" s="22"/>
      <c r="V49" s="22"/>
      <c r="W49" s="22">
        <v>39089150</v>
      </c>
      <c r="X49" s="22">
        <v>32459503</v>
      </c>
      <c r="Y49" s="22">
        <v>6629647</v>
      </c>
      <c r="Z49" s="23">
        <v>20.424363860407844</v>
      </c>
      <c r="AA49" s="20">
        <v>46080000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>
        <v>77554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19389</v>
      </c>
      <c r="Y50" s="45">
        <v>-19389</v>
      </c>
      <c r="Z50" s="46">
        <v>-100</v>
      </c>
      <c r="AA50" s="44">
        <v>77554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-362836551</v>
      </c>
      <c r="D51" s="48">
        <f t="shared" si="3"/>
        <v>0</v>
      </c>
      <c r="E51" s="49">
        <f t="shared" si="3"/>
        <v>-129309207</v>
      </c>
      <c r="F51" s="50">
        <f t="shared" si="3"/>
        <v>-217495407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-3433940</v>
      </c>
      <c r="L51" s="50">
        <f t="shared" si="3"/>
        <v>-49054229</v>
      </c>
      <c r="M51" s="50">
        <f t="shared" si="3"/>
        <v>-7923970</v>
      </c>
      <c r="N51" s="50">
        <f t="shared" si="3"/>
        <v>-60412139</v>
      </c>
      <c r="O51" s="50">
        <f t="shared" si="3"/>
        <v>-43067111</v>
      </c>
      <c r="P51" s="50">
        <f t="shared" si="3"/>
        <v>37749055</v>
      </c>
      <c r="Q51" s="50">
        <f t="shared" si="3"/>
        <v>-116343545</v>
      </c>
      <c r="R51" s="50">
        <f t="shared" si="3"/>
        <v>-121661601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-436580770</v>
      </c>
      <c r="X51" s="50">
        <f t="shared" si="3"/>
        <v>-123334184</v>
      </c>
      <c r="Y51" s="50">
        <f t="shared" si="3"/>
        <v>-313246586</v>
      </c>
      <c r="Z51" s="51">
        <f>+IF(X51&lt;&gt;0,+(Y51/X51)*100,0)</f>
        <v>253.98196658924667</v>
      </c>
      <c r="AA51" s="48">
        <f>SUM(AA48:AA50)</f>
        <v>-217495407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-362836551</v>
      </c>
      <c r="D53" s="54">
        <f>+D51-D52</f>
        <v>0</v>
      </c>
      <c r="E53" s="55">
        <f t="shared" si="4"/>
        <v>-129309207</v>
      </c>
      <c r="F53" s="56">
        <f t="shared" si="4"/>
        <v>-217495407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-3433940</v>
      </c>
      <c r="L53" s="56">
        <f t="shared" si="4"/>
        <v>-49054229</v>
      </c>
      <c r="M53" s="56">
        <f t="shared" si="4"/>
        <v>-7923970</v>
      </c>
      <c r="N53" s="56">
        <f t="shared" si="4"/>
        <v>-60412139</v>
      </c>
      <c r="O53" s="56">
        <f t="shared" si="4"/>
        <v>-43067111</v>
      </c>
      <c r="P53" s="56">
        <f t="shared" si="4"/>
        <v>37749055</v>
      </c>
      <c r="Q53" s="56">
        <f t="shared" si="4"/>
        <v>-116343545</v>
      </c>
      <c r="R53" s="56">
        <f t="shared" si="4"/>
        <v>-121661601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-436580770</v>
      </c>
      <c r="X53" s="56">
        <f t="shared" si="4"/>
        <v>-123334184</v>
      </c>
      <c r="Y53" s="56">
        <f t="shared" si="4"/>
        <v>-313246586</v>
      </c>
      <c r="Z53" s="57">
        <f>+IF(X53&lt;&gt;0,+(Y53/X53)*100,0)</f>
        <v>253.98196658924667</v>
      </c>
      <c r="AA53" s="54">
        <f>+AA51-AA52</f>
        <v>-217495407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-362836551</v>
      </c>
      <c r="D56" s="48">
        <f>SUM(D53:D55)</f>
        <v>0</v>
      </c>
      <c r="E56" s="49">
        <f t="shared" si="5"/>
        <v>-129309207</v>
      </c>
      <c r="F56" s="50">
        <f t="shared" si="5"/>
        <v>-217495407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-3433940</v>
      </c>
      <c r="L56" s="50">
        <f t="shared" si="5"/>
        <v>-49054229</v>
      </c>
      <c r="M56" s="50">
        <f t="shared" si="5"/>
        <v>-7923970</v>
      </c>
      <c r="N56" s="50">
        <f t="shared" si="5"/>
        <v>-60412139</v>
      </c>
      <c r="O56" s="50">
        <f t="shared" si="5"/>
        <v>-43067111</v>
      </c>
      <c r="P56" s="50">
        <f t="shared" si="5"/>
        <v>37749055</v>
      </c>
      <c r="Q56" s="50">
        <f t="shared" si="5"/>
        <v>-116343545</v>
      </c>
      <c r="R56" s="50">
        <f t="shared" si="5"/>
        <v>-121661601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-436580770</v>
      </c>
      <c r="X56" s="50">
        <f t="shared" si="5"/>
        <v>-123334184</v>
      </c>
      <c r="Y56" s="50">
        <f t="shared" si="5"/>
        <v>-313246586</v>
      </c>
      <c r="Z56" s="51">
        <f>+IF(X56&lt;&gt;0,+(Y56/X56)*100,0)</f>
        <v>253.98196658924667</v>
      </c>
      <c r="AA56" s="48">
        <f>SUM(AA53:AA55)</f>
        <v>-217495407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-362836551</v>
      </c>
      <c r="D59" s="65">
        <f>SUM(D56:D58)</f>
        <v>0</v>
      </c>
      <c r="E59" s="66">
        <f t="shared" si="6"/>
        <v>-129309207</v>
      </c>
      <c r="F59" s="67">
        <f t="shared" si="6"/>
        <v>-217495407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-3433940</v>
      </c>
      <c r="L59" s="67">
        <f t="shared" si="6"/>
        <v>-49054229</v>
      </c>
      <c r="M59" s="67">
        <f t="shared" si="6"/>
        <v>-7923970</v>
      </c>
      <c r="N59" s="67">
        <f t="shared" si="6"/>
        <v>-60412139</v>
      </c>
      <c r="O59" s="67">
        <f t="shared" si="6"/>
        <v>-43067111</v>
      </c>
      <c r="P59" s="67">
        <f t="shared" si="6"/>
        <v>37749055</v>
      </c>
      <c r="Q59" s="67">
        <f t="shared" si="6"/>
        <v>-116343545</v>
      </c>
      <c r="R59" s="67">
        <f t="shared" si="6"/>
        <v>-121661601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-436580770</v>
      </c>
      <c r="X59" s="67">
        <f t="shared" si="6"/>
        <v>-123334184</v>
      </c>
      <c r="Y59" s="67">
        <f t="shared" si="6"/>
        <v>-313246586</v>
      </c>
      <c r="Z59" s="68">
        <f>+IF(X59&lt;&gt;0,+(Y59/X59)*100,0)</f>
        <v>253.98196658924667</v>
      </c>
      <c r="AA59" s="65">
        <f>SUM(AA56:AA58)</f>
        <v>-217495407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126296347</v>
      </c>
      <c r="D6" s="20"/>
      <c r="E6" s="21">
        <v>275303915</v>
      </c>
      <c r="F6" s="22">
        <v>275303915</v>
      </c>
      <c r="G6" s="22">
        <v>17440938</v>
      </c>
      <c r="H6" s="22">
        <v>18302586</v>
      </c>
      <c r="I6" s="22">
        <v>14376428</v>
      </c>
      <c r="J6" s="22">
        <v>50119952</v>
      </c>
      <c r="K6" s="22">
        <v>16978187</v>
      </c>
      <c r="L6" s="22"/>
      <c r="M6" s="22">
        <v>13185511</v>
      </c>
      <c r="N6" s="22">
        <v>30163698</v>
      </c>
      <c r="O6" s="22">
        <v>14476282</v>
      </c>
      <c r="P6" s="22">
        <v>14206864</v>
      </c>
      <c r="Q6" s="22">
        <v>10990693</v>
      </c>
      <c r="R6" s="22">
        <v>39673839</v>
      </c>
      <c r="S6" s="22"/>
      <c r="T6" s="22"/>
      <c r="U6" s="22"/>
      <c r="V6" s="22"/>
      <c r="W6" s="22">
        <v>119957489</v>
      </c>
      <c r="X6" s="22">
        <v>206477928</v>
      </c>
      <c r="Y6" s="22">
        <v>-86520439</v>
      </c>
      <c r="Z6" s="23">
        <v>-41.902996527551359</v>
      </c>
      <c r="AA6" s="20">
        <v>275303915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889127</v>
      </c>
      <c r="F13" s="22">
        <v>889127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666846</v>
      </c>
      <c r="Y13" s="22">
        <v>-666846</v>
      </c>
      <c r="Z13" s="23">
        <v>-100</v>
      </c>
      <c r="AA13" s="20">
        <v>889127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1500000</v>
      </c>
      <c r="J19" s="22">
        <v>1500000</v>
      </c>
      <c r="K19" s="22">
        <v>-1500000</v>
      </c>
      <c r="L19" s="22"/>
      <c r="M19" s="22"/>
      <c r="N19" s="22">
        <v>-1500000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38176621</v>
      </c>
      <c r="F25" s="22">
        <v>38176621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28632465</v>
      </c>
      <c r="Y25" s="22">
        <v>-28632465</v>
      </c>
      <c r="Z25" s="23">
        <v>-100</v>
      </c>
      <c r="AA25" s="20">
        <v>38176621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126296347</v>
      </c>
      <c r="D32" s="29">
        <f t="shared" ref="D32:Y32" si="0">SUM(D6:D31)</f>
        <v>0</v>
      </c>
      <c r="E32" s="30">
        <f t="shared" si="0"/>
        <v>314369663</v>
      </c>
      <c r="F32" s="31">
        <f t="shared" si="0"/>
        <v>314369663</v>
      </c>
      <c r="G32" s="31">
        <f t="shared" si="0"/>
        <v>17440938</v>
      </c>
      <c r="H32" s="31">
        <f t="shared" si="0"/>
        <v>18302586</v>
      </c>
      <c r="I32" s="31">
        <f t="shared" si="0"/>
        <v>15876428</v>
      </c>
      <c r="J32" s="31">
        <f t="shared" si="0"/>
        <v>51619952</v>
      </c>
      <c r="K32" s="31">
        <f t="shared" si="0"/>
        <v>15478187</v>
      </c>
      <c r="L32" s="31">
        <f t="shared" si="0"/>
        <v>0</v>
      </c>
      <c r="M32" s="31">
        <f t="shared" si="0"/>
        <v>13185511</v>
      </c>
      <c r="N32" s="31">
        <f t="shared" si="0"/>
        <v>28663698</v>
      </c>
      <c r="O32" s="31">
        <f t="shared" si="0"/>
        <v>14476282</v>
      </c>
      <c r="P32" s="31">
        <f t="shared" si="0"/>
        <v>14206864</v>
      </c>
      <c r="Q32" s="31">
        <f t="shared" si="0"/>
        <v>10990693</v>
      </c>
      <c r="R32" s="31">
        <f t="shared" si="0"/>
        <v>39673839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119957489</v>
      </c>
      <c r="X32" s="31">
        <f t="shared" si="0"/>
        <v>235777239</v>
      </c>
      <c r="Y32" s="31">
        <f t="shared" si="0"/>
        <v>-115819750</v>
      </c>
      <c r="Z32" s="32">
        <f>+IF(X32&lt;&gt;0,+(Y32/X32)*100,0)</f>
        <v>-49.122532137209397</v>
      </c>
      <c r="AA32" s="29">
        <f>SUM(AA6:AA31)</f>
        <v>314369663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12107614</v>
      </c>
      <c r="D34" s="20"/>
      <c r="E34" s="21">
        <v>11096649</v>
      </c>
      <c r="F34" s="22">
        <v>11096649</v>
      </c>
      <c r="G34" s="22">
        <v>852988</v>
      </c>
      <c r="H34" s="22">
        <v>990384</v>
      </c>
      <c r="I34" s="22">
        <v>852982</v>
      </c>
      <c r="J34" s="22">
        <v>2696354</v>
      </c>
      <c r="K34" s="22">
        <v>795195</v>
      </c>
      <c r="L34" s="22"/>
      <c r="M34" s="22">
        <v>912218</v>
      </c>
      <c r="N34" s="22">
        <v>1707413</v>
      </c>
      <c r="O34" s="22"/>
      <c r="P34" s="22">
        <v>695621</v>
      </c>
      <c r="Q34" s="22">
        <v>804829</v>
      </c>
      <c r="R34" s="22">
        <v>1500450</v>
      </c>
      <c r="S34" s="22"/>
      <c r="T34" s="22"/>
      <c r="U34" s="22"/>
      <c r="V34" s="22"/>
      <c r="W34" s="22">
        <v>5904217</v>
      </c>
      <c r="X34" s="22">
        <v>8322507</v>
      </c>
      <c r="Y34" s="22">
        <v>-2418290</v>
      </c>
      <c r="Z34" s="23">
        <v>-29.057229990914994</v>
      </c>
      <c r="AA34" s="20">
        <v>11096649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167219858</v>
      </c>
      <c r="D36" s="20"/>
      <c r="E36" s="21">
        <v>185000000</v>
      </c>
      <c r="F36" s="22">
        <v>185000000</v>
      </c>
      <c r="G36" s="22">
        <v>507367</v>
      </c>
      <c r="H36" s="22">
        <v>5707085</v>
      </c>
      <c r="I36" s="22">
        <v>67720340</v>
      </c>
      <c r="J36" s="22">
        <v>73934792</v>
      </c>
      <c r="K36" s="22">
        <v>-4581757</v>
      </c>
      <c r="L36" s="22"/>
      <c r="M36" s="22">
        <v>14783988</v>
      </c>
      <c r="N36" s="22">
        <v>10202231</v>
      </c>
      <c r="O36" s="22">
        <v>12987450</v>
      </c>
      <c r="P36" s="22">
        <v>13640186</v>
      </c>
      <c r="Q36" s="22">
        <v>11431307</v>
      </c>
      <c r="R36" s="22">
        <v>38058943</v>
      </c>
      <c r="S36" s="22"/>
      <c r="T36" s="22"/>
      <c r="U36" s="22"/>
      <c r="V36" s="22"/>
      <c r="W36" s="22">
        <v>122195966</v>
      </c>
      <c r="X36" s="22">
        <v>138750003</v>
      </c>
      <c r="Y36" s="22">
        <v>-16554037</v>
      </c>
      <c r="Z36" s="23">
        <v>-11.93083721951343</v>
      </c>
      <c r="AA36" s="20">
        <v>185000000</v>
      </c>
    </row>
    <row r="37" spans="1:27" ht="13.5" x14ac:dyDescent="0.25">
      <c r="A37" s="19" t="s">
        <v>63</v>
      </c>
      <c r="B37" s="15" t="s">
        <v>32</v>
      </c>
      <c r="C37" s="20">
        <v>3440811</v>
      </c>
      <c r="D37" s="20"/>
      <c r="E37" s="21">
        <v>1500000</v>
      </c>
      <c r="F37" s="22">
        <v>1500000</v>
      </c>
      <c r="G37" s="22">
        <v>1258200</v>
      </c>
      <c r="H37" s="22">
        <v>-8456467</v>
      </c>
      <c r="I37" s="22">
        <v>129276</v>
      </c>
      <c r="J37" s="22">
        <v>-7068991</v>
      </c>
      <c r="K37" s="22">
        <v>2211510</v>
      </c>
      <c r="L37" s="22"/>
      <c r="M37" s="22">
        <v>111757</v>
      </c>
      <c r="N37" s="22">
        <v>2323267</v>
      </c>
      <c r="O37" s="22">
        <v>333852</v>
      </c>
      <c r="P37" s="22">
        <v>9172149</v>
      </c>
      <c r="Q37" s="22">
        <v>-6745579</v>
      </c>
      <c r="R37" s="22">
        <v>2760422</v>
      </c>
      <c r="S37" s="22"/>
      <c r="T37" s="22"/>
      <c r="U37" s="22"/>
      <c r="V37" s="22"/>
      <c r="W37" s="22">
        <v>-1985302</v>
      </c>
      <c r="X37" s="22">
        <v>1125000</v>
      </c>
      <c r="Y37" s="22">
        <v>-3110302</v>
      </c>
      <c r="Z37" s="23">
        <v>-276.47128888888892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6033168</v>
      </c>
      <c r="D39" s="20"/>
      <c r="E39" s="21">
        <v>6967225</v>
      </c>
      <c r="F39" s="22">
        <v>6967225</v>
      </c>
      <c r="G39" s="22"/>
      <c r="H39" s="22"/>
      <c r="I39" s="22">
        <v>-1303964</v>
      </c>
      <c r="J39" s="22">
        <v>-1303964</v>
      </c>
      <c r="K39" s="22">
        <v>2336801</v>
      </c>
      <c r="L39" s="22"/>
      <c r="M39" s="22"/>
      <c r="N39" s="22">
        <v>2336801</v>
      </c>
      <c r="O39" s="22">
        <v>2094523</v>
      </c>
      <c r="P39" s="22"/>
      <c r="Q39" s="22"/>
      <c r="R39" s="22">
        <v>2094523</v>
      </c>
      <c r="S39" s="22"/>
      <c r="T39" s="22"/>
      <c r="U39" s="22"/>
      <c r="V39" s="22"/>
      <c r="W39" s="22">
        <v>3127360</v>
      </c>
      <c r="X39" s="22">
        <v>5225418</v>
      </c>
      <c r="Y39" s="22">
        <v>-2098058</v>
      </c>
      <c r="Z39" s="23">
        <v>-40.151008015052575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37583865</v>
      </c>
      <c r="D41" s="20"/>
      <c r="E41" s="21">
        <v>2700000</v>
      </c>
      <c r="F41" s="22">
        <v>2700000</v>
      </c>
      <c r="G41" s="22"/>
      <c r="H41" s="22">
        <v>750986</v>
      </c>
      <c r="I41" s="22">
        <v>5459591</v>
      </c>
      <c r="J41" s="22">
        <v>6210577</v>
      </c>
      <c r="K41" s="22">
        <v>83200</v>
      </c>
      <c r="L41" s="22"/>
      <c r="M41" s="22">
        <v>9902200</v>
      </c>
      <c r="N41" s="22">
        <v>9985400</v>
      </c>
      <c r="O41" s="22">
        <v>1169972</v>
      </c>
      <c r="P41" s="22">
        <v>5332425</v>
      </c>
      <c r="Q41" s="22">
        <v>109444</v>
      </c>
      <c r="R41" s="22">
        <v>6611841</v>
      </c>
      <c r="S41" s="22"/>
      <c r="T41" s="22"/>
      <c r="U41" s="22"/>
      <c r="V41" s="22"/>
      <c r="W41" s="22">
        <v>22807818</v>
      </c>
      <c r="X41" s="22">
        <v>2025000</v>
      </c>
      <c r="Y41" s="22">
        <v>20782818</v>
      </c>
      <c r="Z41" s="23">
        <v>1026.3120000000001</v>
      </c>
      <c r="AA41" s="20">
        <v>2700000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2751003</v>
      </c>
      <c r="Y42" s="22">
        <v>-2751003</v>
      </c>
      <c r="Z42" s="23">
        <v>-100</v>
      </c>
      <c r="AA42" s="20">
        <v>3668004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6517251</v>
      </c>
      <c r="Y43" s="22">
        <v>-6517251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22119351</v>
      </c>
      <c r="D44" s="20"/>
      <c r="E44" s="21">
        <v>500000</v>
      </c>
      <c r="F44" s="22">
        <v>500000</v>
      </c>
      <c r="G44" s="22"/>
      <c r="H44" s="22"/>
      <c r="I44" s="22">
        <v>6464</v>
      </c>
      <c r="J44" s="22">
        <v>6464</v>
      </c>
      <c r="K44" s="22">
        <v>5880</v>
      </c>
      <c r="L44" s="22"/>
      <c r="M44" s="22">
        <v>9003</v>
      </c>
      <c r="N44" s="22">
        <v>14883</v>
      </c>
      <c r="O44" s="22"/>
      <c r="P44" s="22">
        <v>5399</v>
      </c>
      <c r="Q44" s="22">
        <v>80753</v>
      </c>
      <c r="R44" s="22">
        <v>86152</v>
      </c>
      <c r="S44" s="22"/>
      <c r="T44" s="22"/>
      <c r="U44" s="22"/>
      <c r="V44" s="22"/>
      <c r="W44" s="22">
        <v>107499</v>
      </c>
      <c r="X44" s="22">
        <v>375003</v>
      </c>
      <c r="Y44" s="22">
        <v>-267504</v>
      </c>
      <c r="Z44" s="23">
        <v>-71.333829329365358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248504667</v>
      </c>
      <c r="D47" s="29">
        <f t="shared" ref="D47:Y47" si="1">SUM(D34:D46)</f>
        <v>0</v>
      </c>
      <c r="E47" s="30">
        <f t="shared" si="1"/>
        <v>220121537</v>
      </c>
      <c r="F47" s="31">
        <f t="shared" si="1"/>
        <v>220121537</v>
      </c>
      <c r="G47" s="31">
        <f t="shared" si="1"/>
        <v>2618555</v>
      </c>
      <c r="H47" s="31">
        <f t="shared" si="1"/>
        <v>-1008012</v>
      </c>
      <c r="I47" s="31">
        <f t="shared" si="1"/>
        <v>72864689</v>
      </c>
      <c r="J47" s="31">
        <f t="shared" si="1"/>
        <v>74475232</v>
      </c>
      <c r="K47" s="31">
        <f t="shared" si="1"/>
        <v>850829</v>
      </c>
      <c r="L47" s="31">
        <f t="shared" si="1"/>
        <v>0</v>
      </c>
      <c r="M47" s="31">
        <f t="shared" si="1"/>
        <v>25719166</v>
      </c>
      <c r="N47" s="31">
        <f t="shared" si="1"/>
        <v>26569995</v>
      </c>
      <c r="O47" s="31">
        <f t="shared" si="1"/>
        <v>16585797</v>
      </c>
      <c r="P47" s="31">
        <f t="shared" si="1"/>
        <v>28845780</v>
      </c>
      <c r="Q47" s="31">
        <f t="shared" si="1"/>
        <v>5680754</v>
      </c>
      <c r="R47" s="31">
        <f t="shared" si="1"/>
        <v>51112331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152157558</v>
      </c>
      <c r="X47" s="31">
        <f t="shared" si="1"/>
        <v>165091185</v>
      </c>
      <c r="Y47" s="31">
        <f t="shared" si="1"/>
        <v>-12933627</v>
      </c>
      <c r="Z47" s="32">
        <f>+IF(X47&lt;&gt;0,+(Y47/X47)*100,0)</f>
        <v>-7.8342323365114863</v>
      </c>
      <c r="AA47" s="29">
        <f>SUM(AA34:AA46)</f>
        <v>220121537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-122208320</v>
      </c>
      <c r="D48" s="39">
        <f t="shared" si="2"/>
        <v>0</v>
      </c>
      <c r="E48" s="40">
        <f t="shared" si="2"/>
        <v>94248126</v>
      </c>
      <c r="F48" s="41">
        <f t="shared" si="2"/>
        <v>94248126</v>
      </c>
      <c r="G48" s="41">
        <f t="shared" si="2"/>
        <v>14822383</v>
      </c>
      <c r="H48" s="41">
        <f t="shared" si="2"/>
        <v>19310598</v>
      </c>
      <c r="I48" s="41">
        <f t="shared" si="2"/>
        <v>-56988261</v>
      </c>
      <c r="J48" s="41">
        <f t="shared" si="2"/>
        <v>-22855280</v>
      </c>
      <c r="K48" s="41">
        <f t="shared" si="2"/>
        <v>14627358</v>
      </c>
      <c r="L48" s="41">
        <f t="shared" si="2"/>
        <v>0</v>
      </c>
      <c r="M48" s="41">
        <f t="shared" si="2"/>
        <v>-12533655</v>
      </c>
      <c r="N48" s="41">
        <f t="shared" si="2"/>
        <v>2093703</v>
      </c>
      <c r="O48" s="41">
        <f t="shared" si="2"/>
        <v>-2109515</v>
      </c>
      <c r="P48" s="41">
        <f t="shared" si="2"/>
        <v>-14638916</v>
      </c>
      <c r="Q48" s="41">
        <f t="shared" si="2"/>
        <v>5309939</v>
      </c>
      <c r="R48" s="41">
        <f t="shared" si="2"/>
        <v>-11438492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-32200069</v>
      </c>
      <c r="X48" s="41">
        <f t="shared" si="2"/>
        <v>70686054</v>
      </c>
      <c r="Y48" s="41">
        <f t="shared" si="2"/>
        <v>-102886123</v>
      </c>
      <c r="Z48" s="42">
        <f>+IF(X48&lt;&gt;0,+(Y48/X48)*100,0)</f>
        <v>-145.55363777980872</v>
      </c>
      <c r="AA48" s="39">
        <f>+AA32-AA47</f>
        <v>94248126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-117208320</v>
      </c>
      <c r="D51" s="48">
        <f t="shared" si="3"/>
        <v>0</v>
      </c>
      <c r="E51" s="49">
        <f t="shared" si="3"/>
        <v>94248126</v>
      </c>
      <c r="F51" s="50">
        <f t="shared" si="3"/>
        <v>94248126</v>
      </c>
      <c r="G51" s="50">
        <f t="shared" si="3"/>
        <v>14822383</v>
      </c>
      <c r="H51" s="50">
        <f t="shared" si="3"/>
        <v>19310598</v>
      </c>
      <c r="I51" s="50">
        <f t="shared" si="3"/>
        <v>-56988261</v>
      </c>
      <c r="J51" s="50">
        <f t="shared" si="3"/>
        <v>-22855280</v>
      </c>
      <c r="K51" s="50">
        <f t="shared" si="3"/>
        <v>14627358</v>
      </c>
      <c r="L51" s="50">
        <f t="shared" si="3"/>
        <v>0</v>
      </c>
      <c r="M51" s="50">
        <f t="shared" si="3"/>
        <v>-12533655</v>
      </c>
      <c r="N51" s="50">
        <f t="shared" si="3"/>
        <v>2093703</v>
      </c>
      <c r="O51" s="50">
        <f t="shared" si="3"/>
        <v>-2109515</v>
      </c>
      <c r="P51" s="50">
        <f t="shared" si="3"/>
        <v>-14638916</v>
      </c>
      <c r="Q51" s="50">
        <f t="shared" si="3"/>
        <v>5309939</v>
      </c>
      <c r="R51" s="50">
        <f t="shared" si="3"/>
        <v>-11438492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-32200069</v>
      </c>
      <c r="X51" s="50">
        <f t="shared" si="3"/>
        <v>70686054</v>
      </c>
      <c r="Y51" s="50">
        <f t="shared" si="3"/>
        <v>-102886123</v>
      </c>
      <c r="Z51" s="51">
        <f>+IF(X51&lt;&gt;0,+(Y51/X51)*100,0)</f>
        <v>-145.55363777980872</v>
      </c>
      <c r="AA51" s="48">
        <f>SUM(AA48:AA50)</f>
        <v>94248126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-117208320</v>
      </c>
      <c r="D53" s="54">
        <f>+D51-D52</f>
        <v>0</v>
      </c>
      <c r="E53" s="55">
        <f t="shared" si="4"/>
        <v>94248126</v>
      </c>
      <c r="F53" s="56">
        <f t="shared" si="4"/>
        <v>94248126</v>
      </c>
      <c r="G53" s="56">
        <f t="shared" si="4"/>
        <v>14822383</v>
      </c>
      <c r="H53" s="56">
        <f t="shared" si="4"/>
        <v>19310598</v>
      </c>
      <c r="I53" s="56">
        <f t="shared" si="4"/>
        <v>-56988261</v>
      </c>
      <c r="J53" s="56">
        <f t="shared" si="4"/>
        <v>-22855280</v>
      </c>
      <c r="K53" s="56">
        <f t="shared" si="4"/>
        <v>14627358</v>
      </c>
      <c r="L53" s="56">
        <f t="shared" si="4"/>
        <v>0</v>
      </c>
      <c r="M53" s="56">
        <f t="shared" si="4"/>
        <v>-12533655</v>
      </c>
      <c r="N53" s="56">
        <f t="shared" si="4"/>
        <v>2093703</v>
      </c>
      <c r="O53" s="56">
        <f t="shared" si="4"/>
        <v>-2109515</v>
      </c>
      <c r="P53" s="56">
        <f t="shared" si="4"/>
        <v>-14638916</v>
      </c>
      <c r="Q53" s="56">
        <f t="shared" si="4"/>
        <v>5309939</v>
      </c>
      <c r="R53" s="56">
        <f t="shared" si="4"/>
        <v>-11438492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-32200069</v>
      </c>
      <c r="X53" s="56">
        <f t="shared" si="4"/>
        <v>70686054</v>
      </c>
      <c r="Y53" s="56">
        <f t="shared" si="4"/>
        <v>-102886123</v>
      </c>
      <c r="Z53" s="57">
        <f>+IF(X53&lt;&gt;0,+(Y53/X53)*100,0)</f>
        <v>-145.55363777980872</v>
      </c>
      <c r="AA53" s="54">
        <f>+AA51-AA52</f>
        <v>94248126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-117208320</v>
      </c>
      <c r="D56" s="48">
        <f>SUM(D53:D55)</f>
        <v>0</v>
      </c>
      <c r="E56" s="49">
        <f t="shared" si="5"/>
        <v>94248126</v>
      </c>
      <c r="F56" s="50">
        <f t="shared" si="5"/>
        <v>94248126</v>
      </c>
      <c r="G56" s="50">
        <f t="shared" si="5"/>
        <v>14822383</v>
      </c>
      <c r="H56" s="50">
        <f t="shared" si="5"/>
        <v>19310598</v>
      </c>
      <c r="I56" s="50">
        <f t="shared" si="5"/>
        <v>-56988261</v>
      </c>
      <c r="J56" s="50">
        <f t="shared" si="5"/>
        <v>-22855280</v>
      </c>
      <c r="K56" s="50">
        <f t="shared" si="5"/>
        <v>14627358</v>
      </c>
      <c r="L56" s="50">
        <f t="shared" si="5"/>
        <v>0</v>
      </c>
      <c r="M56" s="50">
        <f t="shared" si="5"/>
        <v>-12533655</v>
      </c>
      <c r="N56" s="50">
        <f t="shared" si="5"/>
        <v>2093703</v>
      </c>
      <c r="O56" s="50">
        <f t="shared" si="5"/>
        <v>-2109515</v>
      </c>
      <c r="P56" s="50">
        <f t="shared" si="5"/>
        <v>-14638916</v>
      </c>
      <c r="Q56" s="50">
        <f t="shared" si="5"/>
        <v>5309939</v>
      </c>
      <c r="R56" s="50">
        <f t="shared" si="5"/>
        <v>-11438492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-32200069</v>
      </c>
      <c r="X56" s="50">
        <f t="shared" si="5"/>
        <v>70686054</v>
      </c>
      <c r="Y56" s="50">
        <f t="shared" si="5"/>
        <v>-102886123</v>
      </c>
      <c r="Z56" s="51">
        <f>+IF(X56&lt;&gt;0,+(Y56/X56)*100,0)</f>
        <v>-145.55363777980872</v>
      </c>
      <c r="AA56" s="48">
        <f>SUM(AA53:AA55)</f>
        <v>94248126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-117208320</v>
      </c>
      <c r="D59" s="65">
        <f>SUM(D56:D58)</f>
        <v>0</v>
      </c>
      <c r="E59" s="66">
        <f t="shared" si="6"/>
        <v>94248126</v>
      </c>
      <c r="F59" s="67">
        <f t="shared" si="6"/>
        <v>94248126</v>
      </c>
      <c r="G59" s="67">
        <f t="shared" si="6"/>
        <v>14822383</v>
      </c>
      <c r="H59" s="67">
        <f t="shared" si="6"/>
        <v>19310598</v>
      </c>
      <c r="I59" s="67">
        <f t="shared" si="6"/>
        <v>-56988261</v>
      </c>
      <c r="J59" s="67">
        <f t="shared" si="6"/>
        <v>-22855280</v>
      </c>
      <c r="K59" s="67">
        <f t="shared" si="6"/>
        <v>14627358</v>
      </c>
      <c r="L59" s="67">
        <f t="shared" si="6"/>
        <v>0</v>
      </c>
      <c r="M59" s="67">
        <f t="shared" si="6"/>
        <v>-12533655</v>
      </c>
      <c r="N59" s="67">
        <f t="shared" si="6"/>
        <v>2093703</v>
      </c>
      <c r="O59" s="67">
        <f t="shared" si="6"/>
        <v>-2109515</v>
      </c>
      <c r="P59" s="67">
        <f t="shared" si="6"/>
        <v>-14638916</v>
      </c>
      <c r="Q59" s="67">
        <f t="shared" si="6"/>
        <v>5309939</v>
      </c>
      <c r="R59" s="67">
        <f t="shared" si="6"/>
        <v>-11438492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-32200069</v>
      </c>
      <c r="X59" s="67">
        <f t="shared" si="6"/>
        <v>70686054</v>
      </c>
      <c r="Y59" s="67">
        <f t="shared" si="6"/>
        <v>-102886123</v>
      </c>
      <c r="Z59" s="68">
        <f>+IF(X59&lt;&gt;0,+(Y59/X59)*100,0)</f>
        <v>-145.55363777980872</v>
      </c>
      <c r="AA59" s="65">
        <f>SUM(AA56:AA58)</f>
        <v>94248126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1792979163</v>
      </c>
      <c r="F6" s="22">
        <v>1632397152</v>
      </c>
      <c r="G6" s="22">
        <v>126137576</v>
      </c>
      <c r="H6" s="22">
        <v>141303008</v>
      </c>
      <c r="I6" s="22">
        <v>129522680</v>
      </c>
      <c r="J6" s="22">
        <v>396963264</v>
      </c>
      <c r="K6" s="22">
        <v>108627828</v>
      </c>
      <c r="L6" s="22">
        <v>109285255</v>
      </c>
      <c r="M6" s="22"/>
      <c r="N6" s="22">
        <v>217913083</v>
      </c>
      <c r="O6" s="22">
        <v>97170977</v>
      </c>
      <c r="P6" s="22">
        <v>117460190</v>
      </c>
      <c r="Q6" s="22">
        <v>108360748</v>
      </c>
      <c r="R6" s="22">
        <v>322991915</v>
      </c>
      <c r="S6" s="22"/>
      <c r="T6" s="22"/>
      <c r="U6" s="22"/>
      <c r="V6" s="22"/>
      <c r="W6" s="22">
        <v>937868262</v>
      </c>
      <c r="X6" s="22">
        <v>1280501557</v>
      </c>
      <c r="Y6" s="22">
        <v>-342633295</v>
      </c>
      <c r="Z6" s="23">
        <v>-26.757741380864246</v>
      </c>
      <c r="AA6" s="20">
        <v>1632397152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1628501</v>
      </c>
      <c r="F7" s="22">
        <v>241922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>
        <v>84341</v>
      </c>
      <c r="Q7" s="22"/>
      <c r="R7" s="22">
        <v>84341</v>
      </c>
      <c r="S7" s="22"/>
      <c r="T7" s="22"/>
      <c r="U7" s="22"/>
      <c r="V7" s="22"/>
      <c r="W7" s="22">
        <v>225462</v>
      </c>
      <c r="X7" s="22">
        <v>666740</v>
      </c>
      <c r="Y7" s="22">
        <v>-441278</v>
      </c>
      <c r="Z7" s="23">
        <v>-66.184419713831474</v>
      </c>
      <c r="AA7" s="20">
        <v>241922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86206559</v>
      </c>
      <c r="F13" s="22">
        <v>108512785</v>
      </c>
      <c r="G13" s="22">
        <v>7206515</v>
      </c>
      <c r="H13" s="22">
        <v>7308605</v>
      </c>
      <c r="I13" s="22">
        <v>7487858</v>
      </c>
      <c r="J13" s="22">
        <v>22002978</v>
      </c>
      <c r="K13" s="22">
        <v>7729168</v>
      </c>
      <c r="L13" s="22">
        <v>8018382</v>
      </c>
      <c r="M13" s="22"/>
      <c r="N13" s="22">
        <v>15747550</v>
      </c>
      <c r="O13" s="22">
        <v>8373674</v>
      </c>
      <c r="P13" s="22">
        <v>8578161</v>
      </c>
      <c r="Q13" s="22">
        <v>8762029</v>
      </c>
      <c r="R13" s="22">
        <v>25713864</v>
      </c>
      <c r="S13" s="22"/>
      <c r="T13" s="22"/>
      <c r="U13" s="22"/>
      <c r="V13" s="22"/>
      <c r="W13" s="22">
        <v>63464392</v>
      </c>
      <c r="X13" s="22">
        <v>73577410</v>
      </c>
      <c r="Y13" s="22">
        <v>-10113018</v>
      </c>
      <c r="Z13" s="23">
        <v>-13.744732248661649</v>
      </c>
      <c r="AA13" s="20">
        <v>108512785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612521</v>
      </c>
      <c r="F19" s="22">
        <v>507978</v>
      </c>
      <c r="G19" s="22">
        <v>52991</v>
      </c>
      <c r="H19" s="22">
        <v>40911</v>
      </c>
      <c r="I19" s="22">
        <v>41443</v>
      </c>
      <c r="J19" s="22">
        <v>135345</v>
      </c>
      <c r="K19" s="22">
        <v>38605</v>
      </c>
      <c r="L19" s="22">
        <v>33498</v>
      </c>
      <c r="M19" s="22"/>
      <c r="N19" s="22">
        <v>72103</v>
      </c>
      <c r="O19" s="22">
        <v>46035</v>
      </c>
      <c r="P19" s="22">
        <v>45868</v>
      </c>
      <c r="Q19" s="22">
        <v>39998</v>
      </c>
      <c r="R19" s="22">
        <v>131901</v>
      </c>
      <c r="S19" s="22"/>
      <c r="T19" s="22"/>
      <c r="U19" s="22"/>
      <c r="V19" s="22"/>
      <c r="W19" s="22">
        <v>339349</v>
      </c>
      <c r="X19" s="22">
        <v>417571</v>
      </c>
      <c r="Y19" s="22">
        <v>-78222</v>
      </c>
      <c r="Z19" s="23">
        <v>-18.732622715657936</v>
      </c>
      <c r="AA19" s="20">
        <v>507978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>
        <v>119304393</v>
      </c>
      <c r="L25" s="22"/>
      <c r="M25" s="22"/>
      <c r="N25" s="22">
        <v>119304393</v>
      </c>
      <c r="O25" s="22"/>
      <c r="P25" s="22"/>
      <c r="Q25" s="22"/>
      <c r="R25" s="22"/>
      <c r="S25" s="22"/>
      <c r="T25" s="22"/>
      <c r="U25" s="22"/>
      <c r="V25" s="22"/>
      <c r="W25" s="22">
        <v>119304393</v>
      </c>
      <c r="X25" s="22">
        <v>214747443</v>
      </c>
      <c r="Y25" s="22">
        <v>-95443050</v>
      </c>
      <c r="Z25" s="23">
        <v>-44.44432430331662</v>
      </c>
      <c r="AA25" s="20">
        <v>286329927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2027989764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235717385</v>
      </c>
      <c r="L32" s="31">
        <f t="shared" si="0"/>
        <v>117410161</v>
      </c>
      <c r="M32" s="31">
        <f t="shared" si="0"/>
        <v>0</v>
      </c>
      <c r="N32" s="31">
        <f t="shared" si="0"/>
        <v>353127546</v>
      </c>
      <c r="O32" s="31">
        <f t="shared" si="0"/>
        <v>105590686</v>
      </c>
      <c r="P32" s="31">
        <f t="shared" si="0"/>
        <v>126168560</v>
      </c>
      <c r="Q32" s="31">
        <f t="shared" si="0"/>
        <v>117162775</v>
      </c>
      <c r="R32" s="31">
        <f t="shared" si="0"/>
        <v>348922021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1121201858</v>
      </c>
      <c r="X32" s="31">
        <f t="shared" si="0"/>
        <v>1569910721</v>
      </c>
      <c r="Y32" s="31">
        <f t="shared" si="0"/>
        <v>-448708863</v>
      </c>
      <c r="Z32" s="32">
        <f>+IF(X32&lt;&gt;0,+(Y32/X32)*100,0)</f>
        <v>-28.581807678476256</v>
      </c>
      <c r="AA32" s="29">
        <f>SUM(AA6:AA31)</f>
        <v>2027989764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169581845</v>
      </c>
      <c r="F34" s="22">
        <v>167216192</v>
      </c>
      <c r="G34" s="22">
        <v>14187634</v>
      </c>
      <c r="H34" s="22">
        <v>13245650</v>
      </c>
      <c r="I34" s="22">
        <v>13993182</v>
      </c>
      <c r="J34" s="22">
        <v>41426466</v>
      </c>
      <c r="K34" s="22">
        <v>13208709</v>
      </c>
      <c r="L34" s="22">
        <v>13995983</v>
      </c>
      <c r="M34" s="22"/>
      <c r="N34" s="22">
        <v>27204692</v>
      </c>
      <c r="O34" s="22">
        <v>13907300</v>
      </c>
      <c r="P34" s="22">
        <v>13119376</v>
      </c>
      <c r="Q34" s="22">
        <v>13589313</v>
      </c>
      <c r="R34" s="22">
        <v>40615989</v>
      </c>
      <c r="S34" s="22"/>
      <c r="T34" s="22"/>
      <c r="U34" s="22"/>
      <c r="V34" s="22"/>
      <c r="W34" s="22">
        <v>109247147</v>
      </c>
      <c r="X34" s="22">
        <v>126265127</v>
      </c>
      <c r="Y34" s="22">
        <v>-17017980</v>
      </c>
      <c r="Z34" s="23">
        <v>-13.477973217418931</v>
      </c>
      <c r="AA34" s="20">
        <v>167216192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1650385412</v>
      </c>
      <c r="F36" s="22">
        <v>1645385412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>
        <v>321192150</v>
      </c>
      <c r="L36" s="22">
        <v>19682068</v>
      </c>
      <c r="M36" s="22"/>
      <c r="N36" s="22">
        <v>340874218</v>
      </c>
      <c r="O36" s="22">
        <v>110437231</v>
      </c>
      <c r="P36" s="22">
        <v>106073731</v>
      </c>
      <c r="Q36" s="22">
        <v>187327113</v>
      </c>
      <c r="R36" s="22">
        <v>403838075</v>
      </c>
      <c r="S36" s="22"/>
      <c r="T36" s="22"/>
      <c r="U36" s="22"/>
      <c r="V36" s="22"/>
      <c r="W36" s="22">
        <v>1017800698</v>
      </c>
      <c r="X36" s="22">
        <v>1232789062</v>
      </c>
      <c r="Y36" s="22">
        <v>-214988364</v>
      </c>
      <c r="Z36" s="23">
        <v>-17.439184904124335</v>
      </c>
      <c r="AA36" s="20">
        <v>1645385412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13285200</v>
      </c>
      <c r="F37" s="22">
        <v>21785200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>
        <v>1973164</v>
      </c>
      <c r="L37" s="22">
        <v>2506573</v>
      </c>
      <c r="M37" s="22"/>
      <c r="N37" s="22">
        <v>4479737</v>
      </c>
      <c r="O37" s="22">
        <v>95502</v>
      </c>
      <c r="P37" s="22">
        <v>89251</v>
      </c>
      <c r="Q37" s="22">
        <v>2991976</v>
      </c>
      <c r="R37" s="22">
        <v>3176729</v>
      </c>
      <c r="S37" s="22"/>
      <c r="T37" s="22"/>
      <c r="U37" s="22"/>
      <c r="V37" s="22"/>
      <c r="W37" s="22">
        <v>15558395</v>
      </c>
      <c r="X37" s="22">
        <v>13363900</v>
      </c>
      <c r="Y37" s="22">
        <v>2194495</v>
      </c>
      <c r="Z37" s="23">
        <v>16.421067203436124</v>
      </c>
      <c r="AA37" s="20">
        <v>21785200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>
        <v>29882986</v>
      </c>
      <c r="L38" s="22">
        <v>4465</v>
      </c>
      <c r="M38" s="22"/>
      <c r="N38" s="22">
        <v>29887451</v>
      </c>
      <c r="O38" s="22"/>
      <c r="P38" s="22">
        <v>29882986</v>
      </c>
      <c r="Q38" s="22">
        <v>29882986</v>
      </c>
      <c r="R38" s="22">
        <v>59765972</v>
      </c>
      <c r="S38" s="22"/>
      <c r="T38" s="22"/>
      <c r="U38" s="22"/>
      <c r="V38" s="22"/>
      <c r="W38" s="22">
        <v>149419395</v>
      </c>
      <c r="X38" s="22">
        <v>268946874</v>
      </c>
      <c r="Y38" s="22">
        <v>-119527479</v>
      </c>
      <c r="Z38" s="23">
        <v>-44.4427842652672</v>
      </c>
      <c r="AA38" s="20">
        <v>358595833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37783607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33587706</v>
      </c>
      <c r="Y39" s="22">
        <v>-33587706</v>
      </c>
      <c r="Z39" s="23">
        <v>-100</v>
      </c>
      <c r="AA39" s="20">
        <v>37783607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98943591</v>
      </c>
      <c r="F40" s="22">
        <v>141834368</v>
      </c>
      <c r="G40" s="22">
        <v>2123689</v>
      </c>
      <c r="H40" s="22">
        <v>55997469</v>
      </c>
      <c r="I40" s="22"/>
      <c r="J40" s="22">
        <v>58121158</v>
      </c>
      <c r="K40" s="22">
        <v>3658084</v>
      </c>
      <c r="L40" s="22">
        <v>6323926</v>
      </c>
      <c r="M40" s="22"/>
      <c r="N40" s="22">
        <v>9982010</v>
      </c>
      <c r="O40" s="22">
        <v>-5815390</v>
      </c>
      <c r="P40" s="22">
        <v>-41836923</v>
      </c>
      <c r="Q40" s="22">
        <v>14719911</v>
      </c>
      <c r="R40" s="22">
        <v>-32932402</v>
      </c>
      <c r="S40" s="22"/>
      <c r="T40" s="22"/>
      <c r="U40" s="22"/>
      <c r="V40" s="22"/>
      <c r="W40" s="22">
        <v>35170766</v>
      </c>
      <c r="X40" s="22">
        <v>91364001</v>
      </c>
      <c r="Y40" s="22">
        <v>-56193235</v>
      </c>
      <c r="Z40" s="23">
        <v>-61.504787864971021</v>
      </c>
      <c r="AA40" s="20">
        <v>141834368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81417664</v>
      </c>
      <c r="F41" s="22">
        <v>186444164</v>
      </c>
      <c r="G41" s="22">
        <v>21950</v>
      </c>
      <c r="H41" s="22">
        <v>9537282</v>
      </c>
      <c r="I41" s="22">
        <v>1808891</v>
      </c>
      <c r="J41" s="22">
        <v>11368123</v>
      </c>
      <c r="K41" s="22">
        <v>31058876</v>
      </c>
      <c r="L41" s="22">
        <v>19848805</v>
      </c>
      <c r="M41" s="22"/>
      <c r="N41" s="22">
        <v>50907681</v>
      </c>
      <c r="O41" s="22">
        <v>4582153</v>
      </c>
      <c r="P41" s="22">
        <v>30396472</v>
      </c>
      <c r="Q41" s="22">
        <v>8957050</v>
      </c>
      <c r="R41" s="22">
        <v>43935675</v>
      </c>
      <c r="S41" s="22"/>
      <c r="T41" s="22"/>
      <c r="U41" s="22"/>
      <c r="V41" s="22"/>
      <c r="W41" s="22">
        <v>106211479</v>
      </c>
      <c r="X41" s="22">
        <v>106133836</v>
      </c>
      <c r="Y41" s="22">
        <v>77643</v>
      </c>
      <c r="Z41" s="23">
        <v>7.315574648597456E-2</v>
      </c>
      <c r="AA41" s="20">
        <v>186444164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4698468</v>
      </c>
      <c r="Y43" s="22">
        <v>-4698468</v>
      </c>
      <c r="Z43" s="23">
        <v>-100</v>
      </c>
      <c r="AA43" s="20">
        <v>6264622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14377114</v>
      </c>
      <c r="F44" s="22">
        <v>14477114</v>
      </c>
      <c r="G44" s="22">
        <v>159338</v>
      </c>
      <c r="H44" s="22">
        <v>342340</v>
      </c>
      <c r="I44" s="22">
        <v>318388</v>
      </c>
      <c r="J44" s="22">
        <v>820066</v>
      </c>
      <c r="K44" s="22">
        <v>307884</v>
      </c>
      <c r="L44" s="22">
        <v>320044</v>
      </c>
      <c r="M44" s="22"/>
      <c r="N44" s="22">
        <v>627928</v>
      </c>
      <c r="O44" s="22">
        <v>674090</v>
      </c>
      <c r="P44" s="22">
        <v>324063</v>
      </c>
      <c r="Q44" s="22">
        <v>543967</v>
      </c>
      <c r="R44" s="22">
        <v>1542120</v>
      </c>
      <c r="S44" s="22"/>
      <c r="T44" s="22"/>
      <c r="U44" s="22"/>
      <c r="V44" s="22"/>
      <c r="W44" s="22">
        <v>2990114</v>
      </c>
      <c r="X44" s="22">
        <v>10762828</v>
      </c>
      <c r="Y44" s="22">
        <v>-7772714</v>
      </c>
      <c r="Z44" s="23">
        <v>-72.218138206798429</v>
      </c>
      <c r="AA44" s="20">
        <v>14477114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2579786512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401281853</v>
      </c>
      <c r="L47" s="31">
        <f t="shared" si="1"/>
        <v>62681864</v>
      </c>
      <c r="M47" s="31">
        <f t="shared" si="1"/>
        <v>0</v>
      </c>
      <c r="N47" s="31">
        <f t="shared" si="1"/>
        <v>463963717</v>
      </c>
      <c r="O47" s="31">
        <f t="shared" si="1"/>
        <v>123880886</v>
      </c>
      <c r="P47" s="31">
        <f t="shared" si="1"/>
        <v>138048956</v>
      </c>
      <c r="Q47" s="31">
        <f t="shared" si="1"/>
        <v>258012316</v>
      </c>
      <c r="R47" s="31">
        <f t="shared" si="1"/>
        <v>519942158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1436397994</v>
      </c>
      <c r="X47" s="31">
        <f t="shared" si="1"/>
        <v>1887911802</v>
      </c>
      <c r="Y47" s="31">
        <f t="shared" si="1"/>
        <v>-451513808</v>
      </c>
      <c r="Z47" s="32">
        <f>+IF(X47&lt;&gt;0,+(Y47/X47)*100,0)</f>
        <v>-23.916043510172411</v>
      </c>
      <c r="AA47" s="29">
        <f>SUM(AA34:AA46)</f>
        <v>2579786512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-277878217</v>
      </c>
      <c r="F48" s="41">
        <f t="shared" si="2"/>
        <v>-551796748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-165564468</v>
      </c>
      <c r="L48" s="41">
        <f t="shared" si="2"/>
        <v>54728297</v>
      </c>
      <c r="M48" s="41">
        <f t="shared" si="2"/>
        <v>0</v>
      </c>
      <c r="N48" s="41">
        <f t="shared" si="2"/>
        <v>-110836171</v>
      </c>
      <c r="O48" s="41">
        <f t="shared" si="2"/>
        <v>-18290200</v>
      </c>
      <c r="P48" s="41">
        <f t="shared" si="2"/>
        <v>-11880396</v>
      </c>
      <c r="Q48" s="41">
        <f t="shared" si="2"/>
        <v>-140849541</v>
      </c>
      <c r="R48" s="41">
        <f t="shared" si="2"/>
        <v>-171020137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-315196136</v>
      </c>
      <c r="X48" s="41">
        <f t="shared" si="2"/>
        <v>-318001081</v>
      </c>
      <c r="Y48" s="41">
        <f t="shared" si="2"/>
        <v>2804945</v>
      </c>
      <c r="Z48" s="42">
        <f>+IF(X48&lt;&gt;0,+(Y48/X48)*100,0)</f>
        <v>-0.88205517766777652</v>
      </c>
      <c r="AA48" s="39">
        <f>+AA32-AA47</f>
        <v>-551796748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69404250</v>
      </c>
      <c r="F49" s="22">
        <v>63600250</v>
      </c>
      <c r="G49" s="22"/>
      <c r="H49" s="22">
        <v>2000000</v>
      </c>
      <c r="I49" s="22">
        <v>3067857</v>
      </c>
      <c r="J49" s="22">
        <v>5067857</v>
      </c>
      <c r="K49" s="22">
        <v>8516232</v>
      </c>
      <c r="L49" s="22"/>
      <c r="M49" s="22"/>
      <c r="N49" s="22">
        <v>8516232</v>
      </c>
      <c r="O49" s="22">
        <v>4681615</v>
      </c>
      <c r="P49" s="22">
        <v>8793750</v>
      </c>
      <c r="Q49" s="22"/>
      <c r="R49" s="22">
        <v>13475365</v>
      </c>
      <c r="S49" s="22"/>
      <c r="T49" s="22"/>
      <c r="U49" s="22"/>
      <c r="V49" s="22"/>
      <c r="W49" s="22">
        <v>27059454</v>
      </c>
      <c r="X49" s="22">
        <v>48736620</v>
      </c>
      <c r="Y49" s="22">
        <v>-21677166</v>
      </c>
      <c r="Z49" s="23">
        <v>-44.47818909066735</v>
      </c>
      <c r="AA49" s="20">
        <v>63600250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-208473967</v>
      </c>
      <c r="F51" s="50">
        <f t="shared" si="3"/>
        <v>-488196498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-157048236</v>
      </c>
      <c r="L51" s="50">
        <f t="shared" si="3"/>
        <v>54728297</v>
      </c>
      <c r="M51" s="50">
        <f t="shared" si="3"/>
        <v>0</v>
      </c>
      <c r="N51" s="50">
        <f t="shared" si="3"/>
        <v>-102319939</v>
      </c>
      <c r="O51" s="50">
        <f t="shared" si="3"/>
        <v>-13608585</v>
      </c>
      <c r="P51" s="50">
        <f t="shared" si="3"/>
        <v>-3086646</v>
      </c>
      <c r="Q51" s="50">
        <f t="shared" si="3"/>
        <v>-140849541</v>
      </c>
      <c r="R51" s="50">
        <f t="shared" si="3"/>
        <v>-157544772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-288136682</v>
      </c>
      <c r="X51" s="50">
        <f t="shared" si="3"/>
        <v>-269264461</v>
      </c>
      <c r="Y51" s="50">
        <f t="shared" si="3"/>
        <v>-18872221</v>
      </c>
      <c r="Z51" s="51">
        <f>+IF(X51&lt;&gt;0,+(Y51/X51)*100,0)</f>
        <v>7.0088049978493077</v>
      </c>
      <c r="AA51" s="48">
        <f>SUM(AA48:AA50)</f>
        <v>-488196498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-208473967</v>
      </c>
      <c r="F53" s="56">
        <f t="shared" si="4"/>
        <v>-488196498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-157048236</v>
      </c>
      <c r="L53" s="56">
        <f t="shared" si="4"/>
        <v>54728297</v>
      </c>
      <c r="M53" s="56">
        <f t="shared" si="4"/>
        <v>0</v>
      </c>
      <c r="N53" s="56">
        <f t="shared" si="4"/>
        <v>-102319939</v>
      </c>
      <c r="O53" s="56">
        <f t="shared" si="4"/>
        <v>-13608585</v>
      </c>
      <c r="P53" s="56">
        <f t="shared" si="4"/>
        <v>-3086646</v>
      </c>
      <c r="Q53" s="56">
        <f t="shared" si="4"/>
        <v>-140849541</v>
      </c>
      <c r="R53" s="56">
        <f t="shared" si="4"/>
        <v>-157544772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-288136682</v>
      </c>
      <c r="X53" s="56">
        <f t="shared" si="4"/>
        <v>-269264461</v>
      </c>
      <c r="Y53" s="56">
        <f t="shared" si="4"/>
        <v>-18872221</v>
      </c>
      <c r="Z53" s="57">
        <f>+IF(X53&lt;&gt;0,+(Y53/X53)*100,0)</f>
        <v>7.0088049978493077</v>
      </c>
      <c r="AA53" s="54">
        <f>+AA51-AA52</f>
        <v>-488196498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-208473967</v>
      </c>
      <c r="F56" s="50">
        <f t="shared" si="5"/>
        <v>-488196498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-157048236</v>
      </c>
      <c r="L56" s="50">
        <f t="shared" si="5"/>
        <v>54728297</v>
      </c>
      <c r="M56" s="50">
        <f t="shared" si="5"/>
        <v>0</v>
      </c>
      <c r="N56" s="50">
        <f t="shared" si="5"/>
        <v>-102319939</v>
      </c>
      <c r="O56" s="50">
        <f t="shared" si="5"/>
        <v>-13608585</v>
      </c>
      <c r="P56" s="50">
        <f t="shared" si="5"/>
        <v>-3086646</v>
      </c>
      <c r="Q56" s="50">
        <f t="shared" si="5"/>
        <v>-140849541</v>
      </c>
      <c r="R56" s="50">
        <f t="shared" si="5"/>
        <v>-157544772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-288136682</v>
      </c>
      <c r="X56" s="50">
        <f t="shared" si="5"/>
        <v>-269264461</v>
      </c>
      <c r="Y56" s="50">
        <f t="shared" si="5"/>
        <v>-18872221</v>
      </c>
      <c r="Z56" s="51">
        <f>+IF(X56&lt;&gt;0,+(Y56/X56)*100,0)</f>
        <v>7.0088049978493077</v>
      </c>
      <c r="AA56" s="48">
        <f>SUM(AA53:AA55)</f>
        <v>-488196498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-208473967</v>
      </c>
      <c r="F59" s="67">
        <f t="shared" si="6"/>
        <v>-488196498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-157048236</v>
      </c>
      <c r="L59" s="67">
        <f t="shared" si="6"/>
        <v>54728297</v>
      </c>
      <c r="M59" s="67">
        <f t="shared" si="6"/>
        <v>0</v>
      </c>
      <c r="N59" s="67">
        <f t="shared" si="6"/>
        <v>-102319939</v>
      </c>
      <c r="O59" s="67">
        <f t="shared" si="6"/>
        <v>-13608585</v>
      </c>
      <c r="P59" s="67">
        <f t="shared" si="6"/>
        <v>-3086646</v>
      </c>
      <c r="Q59" s="67">
        <f t="shared" si="6"/>
        <v>-140849541</v>
      </c>
      <c r="R59" s="67">
        <f t="shared" si="6"/>
        <v>-157544772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-288136682</v>
      </c>
      <c r="X59" s="67">
        <f t="shared" si="6"/>
        <v>-269264461</v>
      </c>
      <c r="Y59" s="67">
        <f t="shared" si="6"/>
        <v>-18872221</v>
      </c>
      <c r="Z59" s="68">
        <f>+IF(X59&lt;&gt;0,+(Y59/X59)*100,0)</f>
        <v>7.0088049978493077</v>
      </c>
      <c r="AA59" s="65">
        <f>SUM(AA56:AA58)</f>
        <v>-488196498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878328520</v>
      </c>
      <c r="G6" s="22">
        <v>78224273</v>
      </c>
      <c r="H6" s="22">
        <v>58796692</v>
      </c>
      <c r="I6" s="22">
        <v>72042058</v>
      </c>
      <c r="J6" s="22">
        <v>209063023</v>
      </c>
      <c r="K6" s="22">
        <v>65528948</v>
      </c>
      <c r="L6" s="22">
        <v>64448333</v>
      </c>
      <c r="M6" s="22">
        <v>62964755</v>
      </c>
      <c r="N6" s="22">
        <v>192942036</v>
      </c>
      <c r="O6" s="22">
        <v>63659338</v>
      </c>
      <c r="P6" s="22">
        <v>61176454</v>
      </c>
      <c r="Q6" s="22">
        <v>60768065</v>
      </c>
      <c r="R6" s="22">
        <v>185603857</v>
      </c>
      <c r="S6" s="22"/>
      <c r="T6" s="22"/>
      <c r="U6" s="22"/>
      <c r="V6" s="22"/>
      <c r="W6" s="22">
        <v>587608916</v>
      </c>
      <c r="X6" s="22">
        <v>679240183</v>
      </c>
      <c r="Y6" s="22">
        <v>-91631267</v>
      </c>
      <c r="Z6" s="23">
        <v>-13.49026004252166</v>
      </c>
      <c r="AA6" s="20">
        <v>878328520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>
        <v>285339</v>
      </c>
      <c r="L13" s="22">
        <v>279520</v>
      </c>
      <c r="M13" s="22">
        <v>304624</v>
      </c>
      <c r="N13" s="22">
        <v>869483</v>
      </c>
      <c r="O13" s="22">
        <v>305283</v>
      </c>
      <c r="P13" s="22">
        <v>309574</v>
      </c>
      <c r="Q13" s="22">
        <v>293054</v>
      </c>
      <c r="R13" s="22">
        <v>907911</v>
      </c>
      <c r="S13" s="22"/>
      <c r="T13" s="22"/>
      <c r="U13" s="22"/>
      <c r="V13" s="22"/>
      <c r="W13" s="22">
        <v>2555355</v>
      </c>
      <c r="X13" s="22">
        <v>1467333</v>
      </c>
      <c r="Y13" s="22">
        <v>1088022</v>
      </c>
      <c r="Z13" s="23">
        <v>74.14963065643586</v>
      </c>
      <c r="AA13" s="20">
        <v>1956444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>
        <v>1603</v>
      </c>
      <c r="L19" s="22">
        <v>-10082</v>
      </c>
      <c r="M19" s="22">
        <v>12232</v>
      </c>
      <c r="N19" s="22">
        <v>3753</v>
      </c>
      <c r="O19" s="22">
        <v>13301</v>
      </c>
      <c r="P19" s="22">
        <v>15016</v>
      </c>
      <c r="Q19" s="22">
        <v>40267</v>
      </c>
      <c r="R19" s="22">
        <v>68584</v>
      </c>
      <c r="S19" s="22"/>
      <c r="T19" s="22"/>
      <c r="U19" s="22"/>
      <c r="V19" s="22"/>
      <c r="W19" s="22">
        <v>112709</v>
      </c>
      <c r="X19" s="22">
        <v>74844</v>
      </c>
      <c r="Y19" s="22">
        <v>37865</v>
      </c>
      <c r="Z19" s="23">
        <v>50.591897814120031</v>
      </c>
      <c r="AA19" s="20">
        <v>99792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>
        <v>78112</v>
      </c>
      <c r="L23" s="22">
        <v>187054</v>
      </c>
      <c r="M23" s="22">
        <v>107596</v>
      </c>
      <c r="N23" s="22">
        <v>372762</v>
      </c>
      <c r="O23" s="22">
        <v>244870</v>
      </c>
      <c r="P23" s="22">
        <v>133420</v>
      </c>
      <c r="Q23" s="22">
        <v>124812</v>
      </c>
      <c r="R23" s="22">
        <v>503102</v>
      </c>
      <c r="S23" s="22"/>
      <c r="T23" s="22"/>
      <c r="U23" s="22"/>
      <c r="V23" s="22"/>
      <c r="W23" s="22">
        <v>1415368</v>
      </c>
      <c r="X23" s="22">
        <v>1063539</v>
      </c>
      <c r="Y23" s="22">
        <v>351829</v>
      </c>
      <c r="Z23" s="23">
        <v>33.080968351889304</v>
      </c>
      <c r="AA23" s="20">
        <v>1418052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>
        <v>5987838</v>
      </c>
      <c r="N25" s="22">
        <v>5987838</v>
      </c>
      <c r="O25" s="22">
        <v>2638897</v>
      </c>
      <c r="P25" s="22"/>
      <c r="Q25" s="22">
        <v>4059642</v>
      </c>
      <c r="R25" s="22">
        <v>6698539</v>
      </c>
      <c r="S25" s="22"/>
      <c r="T25" s="22"/>
      <c r="U25" s="22"/>
      <c r="V25" s="22"/>
      <c r="W25" s="22">
        <v>19467644</v>
      </c>
      <c r="X25" s="22">
        <v>16178854</v>
      </c>
      <c r="Y25" s="22">
        <v>3288790</v>
      </c>
      <c r="Z25" s="23">
        <v>20.327706770825671</v>
      </c>
      <c r="AA25" s="20">
        <v>20238472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902041280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65894002</v>
      </c>
      <c r="L32" s="31">
        <f t="shared" si="0"/>
        <v>64904825</v>
      </c>
      <c r="M32" s="31">
        <f t="shared" si="0"/>
        <v>69377045</v>
      </c>
      <c r="N32" s="31">
        <f t="shared" si="0"/>
        <v>200175872</v>
      </c>
      <c r="O32" s="31">
        <f t="shared" si="0"/>
        <v>66861689</v>
      </c>
      <c r="P32" s="31">
        <f t="shared" si="0"/>
        <v>61634464</v>
      </c>
      <c r="Q32" s="31">
        <f t="shared" si="0"/>
        <v>65285840</v>
      </c>
      <c r="R32" s="31">
        <f t="shared" si="0"/>
        <v>193781993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611159992</v>
      </c>
      <c r="X32" s="31">
        <f t="shared" si="0"/>
        <v>698024753</v>
      </c>
      <c r="Y32" s="31">
        <f t="shared" si="0"/>
        <v>-86864761</v>
      </c>
      <c r="Z32" s="32">
        <f>+IF(X32&lt;&gt;0,+(Y32/X32)*100,0)</f>
        <v>-12.444366854709521</v>
      </c>
      <c r="AA32" s="29">
        <f>SUM(AA6:AA31)</f>
        <v>902041280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>
        <v>5600719</v>
      </c>
      <c r="L34" s="22">
        <v>6007651</v>
      </c>
      <c r="M34" s="22">
        <v>5851680</v>
      </c>
      <c r="N34" s="22">
        <v>17460050</v>
      </c>
      <c r="O34" s="22">
        <v>5833401</v>
      </c>
      <c r="P34" s="22">
        <v>5857852</v>
      </c>
      <c r="Q34" s="22">
        <v>5699668</v>
      </c>
      <c r="R34" s="22">
        <v>17390921</v>
      </c>
      <c r="S34" s="22"/>
      <c r="T34" s="22"/>
      <c r="U34" s="22"/>
      <c r="V34" s="22"/>
      <c r="W34" s="22">
        <v>52272296</v>
      </c>
      <c r="X34" s="22">
        <v>44342766</v>
      </c>
      <c r="Y34" s="22">
        <v>7929530</v>
      </c>
      <c r="Z34" s="23">
        <v>17.882353121589212</v>
      </c>
      <c r="AA34" s="20">
        <v>59123674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700449464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>
        <v>53998024</v>
      </c>
      <c r="L36" s="22">
        <v>53768218</v>
      </c>
      <c r="M36" s="22">
        <v>52946913</v>
      </c>
      <c r="N36" s="22">
        <v>160713155</v>
      </c>
      <c r="O36" s="22">
        <v>50091169</v>
      </c>
      <c r="P36" s="22">
        <v>46402204</v>
      </c>
      <c r="Q36" s="22">
        <v>57615794</v>
      </c>
      <c r="R36" s="22">
        <v>154109167</v>
      </c>
      <c r="S36" s="22"/>
      <c r="T36" s="22"/>
      <c r="U36" s="22"/>
      <c r="V36" s="22"/>
      <c r="W36" s="22">
        <v>504217085</v>
      </c>
      <c r="X36" s="22">
        <v>502837095</v>
      </c>
      <c r="Y36" s="22">
        <v>1379990</v>
      </c>
      <c r="Z36" s="23">
        <v>0.27444077092204183</v>
      </c>
      <c r="AA36" s="20">
        <v>700449464</v>
      </c>
    </row>
    <row r="37" spans="1:27" ht="13.5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25537339</v>
      </c>
      <c r="G37" s="22">
        <v>1919019</v>
      </c>
      <c r="H37" s="22">
        <v>2295182</v>
      </c>
      <c r="I37" s="22">
        <v>2735501</v>
      </c>
      <c r="J37" s="22">
        <v>6949702</v>
      </c>
      <c r="K37" s="22">
        <v>2187593</v>
      </c>
      <c r="L37" s="22">
        <v>2881096</v>
      </c>
      <c r="M37" s="22">
        <v>3438389</v>
      </c>
      <c r="N37" s="22">
        <v>8507078</v>
      </c>
      <c r="O37" s="22">
        <v>565571</v>
      </c>
      <c r="P37" s="22">
        <v>919777</v>
      </c>
      <c r="Q37" s="22">
        <v>2758294</v>
      </c>
      <c r="R37" s="22">
        <v>4243642</v>
      </c>
      <c r="S37" s="22"/>
      <c r="T37" s="22"/>
      <c r="U37" s="22"/>
      <c r="V37" s="22"/>
      <c r="W37" s="22">
        <v>19700422</v>
      </c>
      <c r="X37" s="22">
        <v>14954592</v>
      </c>
      <c r="Y37" s="22">
        <v>4745830</v>
      </c>
      <c r="Z37" s="23">
        <v>31.73493466087206</v>
      </c>
      <c r="AA37" s="20">
        <v>25537339</v>
      </c>
    </row>
    <row r="38" spans="1:27" ht="13.5" x14ac:dyDescent="0.25">
      <c r="A38" s="19" t="s">
        <v>64</v>
      </c>
      <c r="B38" s="15" t="s">
        <v>32</v>
      </c>
      <c r="C38" s="20">
        <v>5768901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44296167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>
        <v>8148110</v>
      </c>
      <c r="L39" s="22">
        <v>-8149822</v>
      </c>
      <c r="M39" s="22">
        <v>4073627</v>
      </c>
      <c r="N39" s="22">
        <v>4071915</v>
      </c>
      <c r="O39" s="22">
        <v>4073627</v>
      </c>
      <c r="P39" s="22">
        <v>4073627</v>
      </c>
      <c r="Q39" s="22">
        <v>4073627</v>
      </c>
      <c r="R39" s="22">
        <v>12220881</v>
      </c>
      <c r="S39" s="22"/>
      <c r="T39" s="22"/>
      <c r="U39" s="22"/>
      <c r="V39" s="22"/>
      <c r="W39" s="22">
        <v>36662643</v>
      </c>
      <c r="X39" s="22">
        <v>36670347</v>
      </c>
      <c r="Y39" s="22">
        <v>-7704</v>
      </c>
      <c r="Z39" s="23">
        <v>-2.1008800380318191E-2</v>
      </c>
      <c r="AA39" s="20">
        <v>48893796</v>
      </c>
    </row>
    <row r="40" spans="1:27" ht="13.5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>
        <v>859</v>
      </c>
      <c r="M40" s="22"/>
      <c r="N40" s="22">
        <v>859</v>
      </c>
      <c r="O40" s="22">
        <v>17445845</v>
      </c>
      <c r="P40" s="22"/>
      <c r="Q40" s="22"/>
      <c r="R40" s="22">
        <v>17445845</v>
      </c>
      <c r="S40" s="22"/>
      <c r="T40" s="22"/>
      <c r="U40" s="22"/>
      <c r="V40" s="22"/>
      <c r="W40" s="22">
        <v>17447071</v>
      </c>
      <c r="X40" s="22">
        <v>15707853</v>
      </c>
      <c r="Y40" s="22">
        <v>1739218</v>
      </c>
      <c r="Z40" s="23">
        <v>11.072283398628699</v>
      </c>
      <c r="AA40" s="20">
        <v>20943926</v>
      </c>
    </row>
    <row r="41" spans="1:27" ht="13.5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69935214</v>
      </c>
      <c r="G41" s="22">
        <v>2169438</v>
      </c>
      <c r="H41" s="22">
        <v>4606041</v>
      </c>
      <c r="I41" s="22">
        <v>4269097</v>
      </c>
      <c r="J41" s="22">
        <v>11044576</v>
      </c>
      <c r="K41" s="22">
        <v>4401546</v>
      </c>
      <c r="L41" s="22">
        <v>4247558</v>
      </c>
      <c r="M41" s="22">
        <v>6935391</v>
      </c>
      <c r="N41" s="22">
        <v>15584495</v>
      </c>
      <c r="O41" s="22">
        <v>6587524</v>
      </c>
      <c r="P41" s="22">
        <v>7320165</v>
      </c>
      <c r="Q41" s="22">
        <v>5040842</v>
      </c>
      <c r="R41" s="22">
        <v>18948531</v>
      </c>
      <c r="S41" s="22"/>
      <c r="T41" s="22"/>
      <c r="U41" s="22"/>
      <c r="V41" s="22"/>
      <c r="W41" s="22">
        <v>45577602</v>
      </c>
      <c r="X41" s="22">
        <v>51610335</v>
      </c>
      <c r="Y41" s="22">
        <v>-6032733</v>
      </c>
      <c r="Z41" s="23">
        <v>-11.689001824925182</v>
      </c>
      <c r="AA41" s="20">
        <v>69935214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3220866</v>
      </c>
      <c r="Y43" s="22">
        <v>-3222610</v>
      </c>
      <c r="Z43" s="23">
        <v>-100.0541469281864</v>
      </c>
      <c r="AA43" s="20">
        <v>4294482</v>
      </c>
    </row>
    <row r="44" spans="1:27" ht="13.5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33816905</v>
      </c>
      <c r="G44" s="22">
        <v>2838446</v>
      </c>
      <c r="H44" s="22">
        <v>3022235</v>
      </c>
      <c r="I44" s="22">
        <v>2379556</v>
      </c>
      <c r="J44" s="22">
        <v>8240237</v>
      </c>
      <c r="K44" s="22">
        <v>2414666</v>
      </c>
      <c r="L44" s="22">
        <v>1477058</v>
      </c>
      <c r="M44" s="22">
        <v>114132</v>
      </c>
      <c r="N44" s="22">
        <v>4005856</v>
      </c>
      <c r="O44" s="22">
        <v>5109555</v>
      </c>
      <c r="P44" s="22">
        <v>2264082</v>
      </c>
      <c r="Q44" s="22">
        <v>2155050</v>
      </c>
      <c r="R44" s="22">
        <v>9528687</v>
      </c>
      <c r="S44" s="22"/>
      <c r="T44" s="22"/>
      <c r="U44" s="22"/>
      <c r="V44" s="22"/>
      <c r="W44" s="22">
        <v>21774780</v>
      </c>
      <c r="X44" s="22">
        <v>23691017</v>
      </c>
      <c r="Y44" s="22">
        <v>-1916237</v>
      </c>
      <c r="Z44" s="23">
        <v>-8.0884539486000122</v>
      </c>
      <c r="AA44" s="20">
        <v>33816905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810970205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962994800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76750658</v>
      </c>
      <c r="L47" s="31">
        <f t="shared" si="1"/>
        <v>60232618</v>
      </c>
      <c r="M47" s="31">
        <f t="shared" si="1"/>
        <v>73360132</v>
      </c>
      <c r="N47" s="31">
        <f t="shared" si="1"/>
        <v>210343408</v>
      </c>
      <c r="O47" s="31">
        <f t="shared" si="1"/>
        <v>89706692</v>
      </c>
      <c r="P47" s="31">
        <f t="shared" si="1"/>
        <v>66837707</v>
      </c>
      <c r="Q47" s="31">
        <f t="shared" si="1"/>
        <v>77343275</v>
      </c>
      <c r="R47" s="31">
        <f t="shared" si="1"/>
        <v>233887674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697650155</v>
      </c>
      <c r="X47" s="31">
        <f t="shared" si="1"/>
        <v>693034871</v>
      </c>
      <c r="Y47" s="31">
        <f t="shared" si="1"/>
        <v>4615284</v>
      </c>
      <c r="Z47" s="32">
        <f>+IF(X47&lt;&gt;0,+(Y47/X47)*100,0)</f>
        <v>0.66595263717978193</v>
      </c>
      <c r="AA47" s="29">
        <f>SUM(AA34:AA46)</f>
        <v>962994800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-83135856</v>
      </c>
      <c r="D48" s="39">
        <f t="shared" si="2"/>
        <v>0</v>
      </c>
      <c r="E48" s="40">
        <f t="shared" si="2"/>
        <v>45682293</v>
      </c>
      <c r="F48" s="41">
        <f t="shared" si="2"/>
        <v>-60953520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-10856656</v>
      </c>
      <c r="L48" s="41">
        <f t="shared" si="2"/>
        <v>4672207</v>
      </c>
      <c r="M48" s="41">
        <f t="shared" si="2"/>
        <v>-3983087</v>
      </c>
      <c r="N48" s="41">
        <f t="shared" si="2"/>
        <v>-10167536</v>
      </c>
      <c r="O48" s="41">
        <f t="shared" si="2"/>
        <v>-22845003</v>
      </c>
      <c r="P48" s="41">
        <f t="shared" si="2"/>
        <v>-5203243</v>
      </c>
      <c r="Q48" s="41">
        <f t="shared" si="2"/>
        <v>-12057435</v>
      </c>
      <c r="R48" s="41">
        <f t="shared" si="2"/>
        <v>-40105681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-86490163</v>
      </c>
      <c r="X48" s="41">
        <f t="shared" si="2"/>
        <v>4989882</v>
      </c>
      <c r="Y48" s="41">
        <f t="shared" si="2"/>
        <v>-91480045</v>
      </c>
      <c r="Z48" s="42">
        <f>+IF(X48&lt;&gt;0,+(Y48/X48)*100,0)</f>
        <v>-1833.3107877100101</v>
      </c>
      <c r="AA48" s="39">
        <f>+AA32-AA47</f>
        <v>-60953520</v>
      </c>
    </row>
    <row r="49" spans="1:27" ht="25.5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>
        <v>18032766</v>
      </c>
      <c r="N49" s="22">
        <v>18032766</v>
      </c>
      <c r="O49" s="22">
        <v>3772346</v>
      </c>
      <c r="P49" s="22"/>
      <c r="Q49" s="22"/>
      <c r="R49" s="22">
        <v>3772346</v>
      </c>
      <c r="S49" s="22"/>
      <c r="T49" s="22"/>
      <c r="U49" s="22"/>
      <c r="V49" s="22"/>
      <c r="W49" s="22">
        <v>21805112</v>
      </c>
      <c r="X49" s="22">
        <v>21037500</v>
      </c>
      <c r="Y49" s="22">
        <v>767612</v>
      </c>
      <c r="Z49" s="23">
        <v>3.6487795603089719</v>
      </c>
      <c r="AA49" s="20">
        <v>28050000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-57355856</v>
      </c>
      <c r="D51" s="48">
        <f t="shared" si="3"/>
        <v>0</v>
      </c>
      <c r="E51" s="49">
        <f t="shared" si="3"/>
        <v>73732293</v>
      </c>
      <c r="F51" s="50">
        <f t="shared" si="3"/>
        <v>-32903520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-10856656</v>
      </c>
      <c r="L51" s="50">
        <f t="shared" si="3"/>
        <v>4672207</v>
      </c>
      <c r="M51" s="50">
        <f t="shared" si="3"/>
        <v>14049679</v>
      </c>
      <c r="N51" s="50">
        <f t="shared" si="3"/>
        <v>7865230</v>
      </c>
      <c r="O51" s="50">
        <f t="shared" si="3"/>
        <v>-19072657</v>
      </c>
      <c r="P51" s="50">
        <f t="shared" si="3"/>
        <v>-5203243</v>
      </c>
      <c r="Q51" s="50">
        <f t="shared" si="3"/>
        <v>-12057435</v>
      </c>
      <c r="R51" s="50">
        <f t="shared" si="3"/>
        <v>-36333335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-64685051</v>
      </c>
      <c r="X51" s="50">
        <f t="shared" si="3"/>
        <v>26027382</v>
      </c>
      <c r="Y51" s="50">
        <f t="shared" si="3"/>
        <v>-90712433</v>
      </c>
      <c r="Z51" s="51">
        <f>+IF(X51&lt;&gt;0,+(Y51/X51)*100,0)</f>
        <v>-348.52692060999448</v>
      </c>
      <c r="AA51" s="48">
        <f>SUM(AA48:AA50)</f>
        <v>-32903520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-57355856</v>
      </c>
      <c r="D53" s="54">
        <f>+D51-D52</f>
        <v>0</v>
      </c>
      <c r="E53" s="55">
        <f t="shared" si="4"/>
        <v>73732293</v>
      </c>
      <c r="F53" s="56">
        <f t="shared" si="4"/>
        <v>-32903520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-10856656</v>
      </c>
      <c r="L53" s="56">
        <f t="shared" si="4"/>
        <v>4672207</v>
      </c>
      <c r="M53" s="56">
        <f t="shared" si="4"/>
        <v>14049679</v>
      </c>
      <c r="N53" s="56">
        <f t="shared" si="4"/>
        <v>7865230</v>
      </c>
      <c r="O53" s="56">
        <f t="shared" si="4"/>
        <v>-19072657</v>
      </c>
      <c r="P53" s="56">
        <f t="shared" si="4"/>
        <v>-5203243</v>
      </c>
      <c r="Q53" s="56">
        <f t="shared" si="4"/>
        <v>-12057435</v>
      </c>
      <c r="R53" s="56">
        <f t="shared" si="4"/>
        <v>-36333335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-64685051</v>
      </c>
      <c r="X53" s="56">
        <f t="shared" si="4"/>
        <v>26027382</v>
      </c>
      <c r="Y53" s="56">
        <f t="shared" si="4"/>
        <v>-90712433</v>
      </c>
      <c r="Z53" s="57">
        <f>+IF(X53&lt;&gt;0,+(Y53/X53)*100,0)</f>
        <v>-348.52692060999448</v>
      </c>
      <c r="AA53" s="54">
        <f>+AA51-AA52</f>
        <v>-32903520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-57355856</v>
      </c>
      <c r="D56" s="48">
        <f>SUM(D53:D55)</f>
        <v>0</v>
      </c>
      <c r="E56" s="49">
        <f t="shared" si="5"/>
        <v>73732293</v>
      </c>
      <c r="F56" s="50">
        <f t="shared" si="5"/>
        <v>-32903520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-10856656</v>
      </c>
      <c r="L56" s="50">
        <f t="shared" si="5"/>
        <v>4672207</v>
      </c>
      <c r="M56" s="50">
        <f t="shared" si="5"/>
        <v>14049679</v>
      </c>
      <c r="N56" s="50">
        <f t="shared" si="5"/>
        <v>7865230</v>
      </c>
      <c r="O56" s="50">
        <f t="shared" si="5"/>
        <v>-19072657</v>
      </c>
      <c r="P56" s="50">
        <f t="shared" si="5"/>
        <v>-5203243</v>
      </c>
      <c r="Q56" s="50">
        <f t="shared" si="5"/>
        <v>-12057435</v>
      </c>
      <c r="R56" s="50">
        <f t="shared" si="5"/>
        <v>-36333335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-64685051</v>
      </c>
      <c r="X56" s="50">
        <f t="shared" si="5"/>
        <v>26027382</v>
      </c>
      <c r="Y56" s="50">
        <f t="shared" si="5"/>
        <v>-90712433</v>
      </c>
      <c r="Z56" s="51">
        <f>+IF(X56&lt;&gt;0,+(Y56/X56)*100,0)</f>
        <v>-348.52692060999448</v>
      </c>
      <c r="AA56" s="48">
        <f>SUM(AA53:AA55)</f>
        <v>-32903520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-57355856</v>
      </c>
      <c r="D59" s="65">
        <f>SUM(D56:D58)</f>
        <v>0</v>
      </c>
      <c r="E59" s="66">
        <f t="shared" si="6"/>
        <v>73732293</v>
      </c>
      <c r="F59" s="67">
        <f t="shared" si="6"/>
        <v>-32903520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-10856656</v>
      </c>
      <c r="L59" s="67">
        <f t="shared" si="6"/>
        <v>4672207</v>
      </c>
      <c r="M59" s="67">
        <f t="shared" si="6"/>
        <v>14049679</v>
      </c>
      <c r="N59" s="67">
        <f t="shared" si="6"/>
        <v>7865230</v>
      </c>
      <c r="O59" s="67">
        <f t="shared" si="6"/>
        <v>-19072657</v>
      </c>
      <c r="P59" s="67">
        <f t="shared" si="6"/>
        <v>-5203243</v>
      </c>
      <c r="Q59" s="67">
        <f t="shared" si="6"/>
        <v>-12057435</v>
      </c>
      <c r="R59" s="67">
        <f t="shared" si="6"/>
        <v>-36333335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-64685051</v>
      </c>
      <c r="X59" s="67">
        <f t="shared" si="6"/>
        <v>26027382</v>
      </c>
      <c r="Y59" s="67">
        <f t="shared" si="6"/>
        <v>-90712433</v>
      </c>
      <c r="Z59" s="68">
        <f>+IF(X59&lt;&gt;0,+(Y59/X59)*100,0)</f>
        <v>-348.52692060999448</v>
      </c>
      <c r="AA59" s="65">
        <f>SUM(AA56:AA58)</f>
        <v>-32903520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69323705</v>
      </c>
      <c r="D6" s="20"/>
      <c r="E6" s="21">
        <v>88791461</v>
      </c>
      <c r="F6" s="22">
        <v>69323703</v>
      </c>
      <c r="G6" s="22">
        <v>10121607</v>
      </c>
      <c r="H6" s="22">
        <v>4461168</v>
      </c>
      <c r="I6" s="22">
        <v>4100024</v>
      </c>
      <c r="J6" s="22">
        <v>18682799</v>
      </c>
      <c r="K6" s="22">
        <v>4850418</v>
      </c>
      <c r="L6" s="22">
        <v>-4339192</v>
      </c>
      <c r="M6" s="22">
        <v>4367762</v>
      </c>
      <c r="N6" s="22">
        <v>4878988</v>
      </c>
      <c r="O6" s="22">
        <v>4401330</v>
      </c>
      <c r="P6" s="22">
        <v>4744138</v>
      </c>
      <c r="Q6" s="22">
        <v>1441092</v>
      </c>
      <c r="R6" s="22">
        <v>10586560</v>
      </c>
      <c r="S6" s="22"/>
      <c r="T6" s="22"/>
      <c r="U6" s="22"/>
      <c r="V6" s="22"/>
      <c r="W6" s="22">
        <v>34148347</v>
      </c>
      <c r="X6" s="22">
        <v>58806481</v>
      </c>
      <c r="Y6" s="22">
        <v>-24658134</v>
      </c>
      <c r="Z6" s="23">
        <v>-41.930980362521609</v>
      </c>
      <c r="AA6" s="20">
        <v>69323703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169366</v>
      </c>
      <c r="D23" s="20"/>
      <c r="E23" s="21">
        <v>1778088</v>
      </c>
      <c r="F23" s="22">
        <v>1778088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111881</v>
      </c>
      <c r="R23" s="22">
        <v>111881</v>
      </c>
      <c r="S23" s="22"/>
      <c r="T23" s="22"/>
      <c r="U23" s="22"/>
      <c r="V23" s="22"/>
      <c r="W23" s="22">
        <v>111881</v>
      </c>
      <c r="X23" s="22">
        <v>1333566</v>
      </c>
      <c r="Y23" s="22">
        <v>-1221685</v>
      </c>
      <c r="Z23" s="23">
        <v>-91.610388987121752</v>
      </c>
      <c r="AA23" s="20">
        <v>1778088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69493071</v>
      </c>
      <c r="D32" s="29">
        <f t="shared" ref="D32:Y32" si="0">SUM(D6:D31)</f>
        <v>0</v>
      </c>
      <c r="E32" s="30">
        <f t="shared" si="0"/>
        <v>90569549</v>
      </c>
      <c r="F32" s="31">
        <f t="shared" si="0"/>
        <v>71101791</v>
      </c>
      <c r="G32" s="31">
        <f t="shared" si="0"/>
        <v>10121607</v>
      </c>
      <c r="H32" s="31">
        <f t="shared" si="0"/>
        <v>4461168</v>
      </c>
      <c r="I32" s="31">
        <f t="shared" si="0"/>
        <v>4100024</v>
      </c>
      <c r="J32" s="31">
        <f t="shared" si="0"/>
        <v>18682799</v>
      </c>
      <c r="K32" s="31">
        <f t="shared" si="0"/>
        <v>4850418</v>
      </c>
      <c r="L32" s="31">
        <f t="shared" si="0"/>
        <v>-4339192</v>
      </c>
      <c r="M32" s="31">
        <f t="shared" si="0"/>
        <v>4367762</v>
      </c>
      <c r="N32" s="31">
        <f t="shared" si="0"/>
        <v>4878988</v>
      </c>
      <c r="O32" s="31">
        <f t="shared" si="0"/>
        <v>4401330</v>
      </c>
      <c r="P32" s="31">
        <f t="shared" si="0"/>
        <v>4744138</v>
      </c>
      <c r="Q32" s="31">
        <f t="shared" si="0"/>
        <v>1552973</v>
      </c>
      <c r="R32" s="31">
        <f t="shared" si="0"/>
        <v>10698441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34260228</v>
      </c>
      <c r="X32" s="31">
        <f t="shared" si="0"/>
        <v>60140047</v>
      </c>
      <c r="Y32" s="31">
        <f t="shared" si="0"/>
        <v>-25879819</v>
      </c>
      <c r="Z32" s="32">
        <f>+IF(X32&lt;&gt;0,+(Y32/X32)*100,0)</f>
        <v>-43.03258858444191</v>
      </c>
      <c r="AA32" s="29">
        <f>SUM(AA6:AA31)</f>
        <v>71101791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3909323</v>
      </c>
      <c r="D34" s="20"/>
      <c r="E34" s="21">
        <v>5428267</v>
      </c>
      <c r="F34" s="22">
        <v>5317095</v>
      </c>
      <c r="G34" s="22">
        <v>424101</v>
      </c>
      <c r="H34" s="22"/>
      <c r="I34" s="22">
        <v>413455</v>
      </c>
      <c r="J34" s="22">
        <v>837556</v>
      </c>
      <c r="K34" s="22"/>
      <c r="L34" s="22"/>
      <c r="M34" s="22">
        <v>1691756</v>
      </c>
      <c r="N34" s="22">
        <v>1691756</v>
      </c>
      <c r="O34" s="22"/>
      <c r="P34" s="22"/>
      <c r="Q34" s="22"/>
      <c r="R34" s="22"/>
      <c r="S34" s="22"/>
      <c r="T34" s="22"/>
      <c r="U34" s="22"/>
      <c r="V34" s="22"/>
      <c r="W34" s="22">
        <v>2529312</v>
      </c>
      <c r="X34" s="22">
        <v>4026745</v>
      </c>
      <c r="Y34" s="22">
        <v>-1497433</v>
      </c>
      <c r="Z34" s="23">
        <v>-37.187182202995224</v>
      </c>
      <c r="AA34" s="20">
        <v>5317095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69777063</v>
      </c>
      <c r="D36" s="20"/>
      <c r="E36" s="21">
        <v>94146688</v>
      </c>
      <c r="F36" s="22">
        <v>85146688</v>
      </c>
      <c r="G36" s="22">
        <v>9848447</v>
      </c>
      <c r="H36" s="22">
        <v>8407999</v>
      </c>
      <c r="I36" s="22">
        <v>7150238</v>
      </c>
      <c r="J36" s="22">
        <v>25406684</v>
      </c>
      <c r="K36" s="22">
        <v>6078193</v>
      </c>
      <c r="L36" s="22">
        <v>5493305</v>
      </c>
      <c r="M36" s="22">
        <v>5839725</v>
      </c>
      <c r="N36" s="22">
        <v>17411223</v>
      </c>
      <c r="O36" s="22">
        <v>5588695</v>
      </c>
      <c r="P36" s="22">
        <v>7431718</v>
      </c>
      <c r="Q36" s="22">
        <v>5424392</v>
      </c>
      <c r="R36" s="22">
        <v>18444805</v>
      </c>
      <c r="S36" s="22"/>
      <c r="T36" s="22"/>
      <c r="U36" s="22"/>
      <c r="V36" s="22"/>
      <c r="W36" s="22">
        <v>61262712</v>
      </c>
      <c r="X36" s="22">
        <v>67010013</v>
      </c>
      <c r="Y36" s="22">
        <v>-5747301</v>
      </c>
      <c r="Z36" s="23">
        <v>-8.5767794135482411</v>
      </c>
      <c r="AA36" s="20">
        <v>85146688</v>
      </c>
    </row>
    <row r="37" spans="1:27" ht="13.5" x14ac:dyDescent="0.25">
      <c r="A37" s="19" t="s">
        <v>63</v>
      </c>
      <c r="B37" s="15" t="s">
        <v>32</v>
      </c>
      <c r="C37" s="20">
        <v>160167</v>
      </c>
      <c r="D37" s="20"/>
      <c r="E37" s="21">
        <v>4871300</v>
      </c>
      <c r="F37" s="22">
        <v>3136000</v>
      </c>
      <c r="G37" s="22"/>
      <c r="H37" s="22"/>
      <c r="I37" s="22">
        <v>411</v>
      </c>
      <c r="J37" s="22">
        <v>411</v>
      </c>
      <c r="K37" s="22">
        <v>258029</v>
      </c>
      <c r="L37" s="22">
        <v>274803</v>
      </c>
      <c r="M37" s="22">
        <v>655</v>
      </c>
      <c r="N37" s="22">
        <v>533487</v>
      </c>
      <c r="O37" s="22">
        <v>218079</v>
      </c>
      <c r="P37" s="22">
        <v>1368</v>
      </c>
      <c r="Q37" s="22">
        <v>35534</v>
      </c>
      <c r="R37" s="22">
        <v>254981</v>
      </c>
      <c r="S37" s="22"/>
      <c r="T37" s="22"/>
      <c r="U37" s="22"/>
      <c r="V37" s="22"/>
      <c r="W37" s="22">
        <v>788879</v>
      </c>
      <c r="X37" s="22">
        <v>2959358</v>
      </c>
      <c r="Y37" s="22">
        <v>-2170479</v>
      </c>
      <c r="Z37" s="23">
        <v>-73.342900723738055</v>
      </c>
      <c r="AA37" s="20">
        <v>3136000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8134026</v>
      </c>
      <c r="D39" s="20"/>
      <c r="E39" s="21"/>
      <c r="F39" s="22">
        <v>25999996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10399998</v>
      </c>
      <c r="Y39" s="22">
        <v>-10399998</v>
      </c>
      <c r="Z39" s="23">
        <v>-100</v>
      </c>
      <c r="AA39" s="20">
        <v>25999996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3476195</v>
      </c>
      <c r="D41" s="20"/>
      <c r="E41" s="21"/>
      <c r="F41" s="22">
        <v>540000</v>
      </c>
      <c r="G41" s="22"/>
      <c r="H41" s="22"/>
      <c r="I41" s="22"/>
      <c r="J41" s="22"/>
      <c r="K41" s="22"/>
      <c r="L41" s="22">
        <v>23826</v>
      </c>
      <c r="M41" s="22"/>
      <c r="N41" s="22">
        <v>23826</v>
      </c>
      <c r="O41" s="22"/>
      <c r="P41" s="22"/>
      <c r="Q41" s="22"/>
      <c r="R41" s="22"/>
      <c r="S41" s="22"/>
      <c r="T41" s="22"/>
      <c r="U41" s="22"/>
      <c r="V41" s="22"/>
      <c r="W41" s="22">
        <v>23826</v>
      </c>
      <c r="X41" s="22">
        <v>216000</v>
      </c>
      <c r="Y41" s="22">
        <v>-192174</v>
      </c>
      <c r="Z41" s="23">
        <v>-88.969444444444449</v>
      </c>
      <c r="AA41" s="20">
        <v>540000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42441</v>
      </c>
      <c r="D44" s="20"/>
      <c r="E44" s="21">
        <v>1590026</v>
      </c>
      <c r="F44" s="22">
        <v>1635026</v>
      </c>
      <c r="G44" s="22">
        <v>3600</v>
      </c>
      <c r="H44" s="22"/>
      <c r="I44" s="22">
        <v>3496</v>
      </c>
      <c r="J44" s="22">
        <v>7096</v>
      </c>
      <c r="K44" s="22"/>
      <c r="L44" s="22"/>
      <c r="M44" s="22">
        <v>14401</v>
      </c>
      <c r="N44" s="22">
        <v>14401</v>
      </c>
      <c r="O44" s="22"/>
      <c r="P44" s="22"/>
      <c r="Q44" s="22"/>
      <c r="R44" s="22"/>
      <c r="S44" s="22"/>
      <c r="T44" s="22"/>
      <c r="U44" s="22"/>
      <c r="V44" s="22"/>
      <c r="W44" s="22">
        <v>21497</v>
      </c>
      <c r="X44" s="22">
        <v>1210518</v>
      </c>
      <c r="Y44" s="22">
        <v>-1189021</v>
      </c>
      <c r="Z44" s="23">
        <v>-98.224148670238691</v>
      </c>
      <c r="AA44" s="20">
        <v>1635026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85499215</v>
      </c>
      <c r="D47" s="29">
        <f t="shared" ref="D47:Y47" si="1">SUM(D34:D46)</f>
        <v>0</v>
      </c>
      <c r="E47" s="30">
        <f t="shared" si="1"/>
        <v>106036281</v>
      </c>
      <c r="F47" s="31">
        <f t="shared" si="1"/>
        <v>121774805</v>
      </c>
      <c r="G47" s="31">
        <f t="shared" si="1"/>
        <v>10276148</v>
      </c>
      <c r="H47" s="31">
        <f t="shared" si="1"/>
        <v>8407999</v>
      </c>
      <c r="I47" s="31">
        <f t="shared" si="1"/>
        <v>7567600</v>
      </c>
      <c r="J47" s="31">
        <f t="shared" si="1"/>
        <v>26251747</v>
      </c>
      <c r="K47" s="31">
        <f t="shared" si="1"/>
        <v>6336222</v>
      </c>
      <c r="L47" s="31">
        <f t="shared" si="1"/>
        <v>5791934</v>
      </c>
      <c r="M47" s="31">
        <f t="shared" si="1"/>
        <v>7546537</v>
      </c>
      <c r="N47" s="31">
        <f t="shared" si="1"/>
        <v>19674693</v>
      </c>
      <c r="O47" s="31">
        <f t="shared" si="1"/>
        <v>5806774</v>
      </c>
      <c r="P47" s="31">
        <f t="shared" si="1"/>
        <v>7433086</v>
      </c>
      <c r="Q47" s="31">
        <f t="shared" si="1"/>
        <v>5459926</v>
      </c>
      <c r="R47" s="31">
        <f t="shared" si="1"/>
        <v>18699786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64626226</v>
      </c>
      <c r="X47" s="31">
        <f t="shared" si="1"/>
        <v>85822632</v>
      </c>
      <c r="Y47" s="31">
        <f t="shared" si="1"/>
        <v>-21196406</v>
      </c>
      <c r="Z47" s="32">
        <f>+IF(X47&lt;&gt;0,+(Y47/X47)*100,0)</f>
        <v>-24.697921173053746</v>
      </c>
      <c r="AA47" s="29">
        <f>SUM(AA34:AA46)</f>
        <v>121774805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-16006144</v>
      </c>
      <c r="D48" s="39">
        <f t="shared" si="2"/>
        <v>0</v>
      </c>
      <c r="E48" s="40">
        <f t="shared" si="2"/>
        <v>-15466732</v>
      </c>
      <c r="F48" s="41">
        <f t="shared" si="2"/>
        <v>-50673014</v>
      </c>
      <c r="G48" s="41">
        <f t="shared" si="2"/>
        <v>-154541</v>
      </c>
      <c r="H48" s="41">
        <f t="shared" si="2"/>
        <v>-3946831</v>
      </c>
      <c r="I48" s="41">
        <f t="shared" si="2"/>
        <v>-3467576</v>
      </c>
      <c r="J48" s="41">
        <f t="shared" si="2"/>
        <v>-7568948</v>
      </c>
      <c r="K48" s="41">
        <f t="shared" si="2"/>
        <v>-1485804</v>
      </c>
      <c r="L48" s="41">
        <f t="shared" si="2"/>
        <v>-10131126</v>
      </c>
      <c r="M48" s="41">
        <f t="shared" si="2"/>
        <v>-3178775</v>
      </c>
      <c r="N48" s="41">
        <f t="shared" si="2"/>
        <v>-14795705</v>
      </c>
      <c r="O48" s="41">
        <f t="shared" si="2"/>
        <v>-1405444</v>
      </c>
      <c r="P48" s="41">
        <f t="shared" si="2"/>
        <v>-2688948</v>
      </c>
      <c r="Q48" s="41">
        <f t="shared" si="2"/>
        <v>-3906953</v>
      </c>
      <c r="R48" s="41">
        <f t="shared" si="2"/>
        <v>-8001345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-30365998</v>
      </c>
      <c r="X48" s="41">
        <f t="shared" si="2"/>
        <v>-25682585</v>
      </c>
      <c r="Y48" s="41">
        <f t="shared" si="2"/>
        <v>-4683413</v>
      </c>
      <c r="Z48" s="42">
        <f>+IF(X48&lt;&gt;0,+(Y48/X48)*100,0)</f>
        <v>18.235753916515801</v>
      </c>
      <c r="AA48" s="39">
        <f>+AA32-AA47</f>
        <v>-50673014</v>
      </c>
    </row>
    <row r="49" spans="1:27" ht="25.5" x14ac:dyDescent="0.25">
      <c r="A49" s="43" t="s">
        <v>74</v>
      </c>
      <c r="B49" s="15" t="s">
        <v>32</v>
      </c>
      <c r="C49" s="20">
        <v>14000000</v>
      </c>
      <c r="D49" s="20"/>
      <c r="E49" s="21">
        <v>835000</v>
      </c>
      <c r="F49" s="22">
        <v>835000</v>
      </c>
      <c r="G49" s="22"/>
      <c r="H49" s="22"/>
      <c r="I49" s="22"/>
      <c r="J49" s="22"/>
      <c r="K49" s="22"/>
      <c r="L49" s="22"/>
      <c r="M49" s="22">
        <v>86250</v>
      </c>
      <c r="N49" s="22">
        <v>86250</v>
      </c>
      <c r="O49" s="22"/>
      <c r="P49" s="22"/>
      <c r="Q49" s="22">
        <v>728487</v>
      </c>
      <c r="R49" s="22">
        <v>728487</v>
      </c>
      <c r="S49" s="22"/>
      <c r="T49" s="22"/>
      <c r="U49" s="22"/>
      <c r="V49" s="22"/>
      <c r="W49" s="22">
        <v>814737</v>
      </c>
      <c r="X49" s="22">
        <v>626247</v>
      </c>
      <c r="Y49" s="22">
        <v>188490</v>
      </c>
      <c r="Z49" s="23">
        <v>30.098347776516292</v>
      </c>
      <c r="AA49" s="20">
        <v>835000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-2006144</v>
      </c>
      <c r="D51" s="48">
        <f t="shared" si="3"/>
        <v>0</v>
      </c>
      <c r="E51" s="49">
        <f t="shared" si="3"/>
        <v>-14631732</v>
      </c>
      <c r="F51" s="50">
        <f t="shared" si="3"/>
        <v>-49838014</v>
      </c>
      <c r="G51" s="50">
        <f t="shared" si="3"/>
        <v>-154541</v>
      </c>
      <c r="H51" s="50">
        <f t="shared" si="3"/>
        <v>-3946831</v>
      </c>
      <c r="I51" s="50">
        <f t="shared" si="3"/>
        <v>-3467576</v>
      </c>
      <c r="J51" s="50">
        <f t="shared" si="3"/>
        <v>-7568948</v>
      </c>
      <c r="K51" s="50">
        <f t="shared" si="3"/>
        <v>-1485804</v>
      </c>
      <c r="L51" s="50">
        <f t="shared" si="3"/>
        <v>-10131126</v>
      </c>
      <c r="M51" s="50">
        <f t="shared" si="3"/>
        <v>-3092525</v>
      </c>
      <c r="N51" s="50">
        <f t="shared" si="3"/>
        <v>-14709455</v>
      </c>
      <c r="O51" s="50">
        <f t="shared" si="3"/>
        <v>-1405444</v>
      </c>
      <c r="P51" s="50">
        <f t="shared" si="3"/>
        <v>-2688948</v>
      </c>
      <c r="Q51" s="50">
        <f t="shared" si="3"/>
        <v>-3178466</v>
      </c>
      <c r="R51" s="50">
        <f t="shared" si="3"/>
        <v>-7272858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-29551261</v>
      </c>
      <c r="X51" s="50">
        <f t="shared" si="3"/>
        <v>-25056338</v>
      </c>
      <c r="Y51" s="50">
        <f t="shared" si="3"/>
        <v>-4494923</v>
      </c>
      <c r="Z51" s="51">
        <f>+IF(X51&lt;&gt;0,+(Y51/X51)*100,0)</f>
        <v>17.939265506396026</v>
      </c>
      <c r="AA51" s="48">
        <f>SUM(AA48:AA50)</f>
        <v>-49838014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-2006144</v>
      </c>
      <c r="D53" s="54">
        <f>+D51-D52</f>
        <v>0</v>
      </c>
      <c r="E53" s="55">
        <f t="shared" si="4"/>
        <v>-14631732</v>
      </c>
      <c r="F53" s="56">
        <f t="shared" si="4"/>
        <v>-49838014</v>
      </c>
      <c r="G53" s="56">
        <f t="shared" si="4"/>
        <v>-154541</v>
      </c>
      <c r="H53" s="56">
        <f t="shared" si="4"/>
        <v>-3946831</v>
      </c>
      <c r="I53" s="56">
        <f t="shared" si="4"/>
        <v>-3467576</v>
      </c>
      <c r="J53" s="56">
        <f t="shared" si="4"/>
        <v>-7568948</v>
      </c>
      <c r="K53" s="56">
        <f t="shared" si="4"/>
        <v>-1485804</v>
      </c>
      <c r="L53" s="56">
        <f t="shared" si="4"/>
        <v>-10131126</v>
      </c>
      <c r="M53" s="56">
        <f t="shared" si="4"/>
        <v>-3092525</v>
      </c>
      <c r="N53" s="56">
        <f t="shared" si="4"/>
        <v>-14709455</v>
      </c>
      <c r="O53" s="56">
        <f t="shared" si="4"/>
        <v>-1405444</v>
      </c>
      <c r="P53" s="56">
        <f t="shared" si="4"/>
        <v>-2688948</v>
      </c>
      <c r="Q53" s="56">
        <f t="shared" si="4"/>
        <v>-3178466</v>
      </c>
      <c r="R53" s="56">
        <f t="shared" si="4"/>
        <v>-7272858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-29551261</v>
      </c>
      <c r="X53" s="56">
        <f t="shared" si="4"/>
        <v>-25056338</v>
      </c>
      <c r="Y53" s="56">
        <f t="shared" si="4"/>
        <v>-4494923</v>
      </c>
      <c r="Z53" s="57">
        <f>+IF(X53&lt;&gt;0,+(Y53/X53)*100,0)</f>
        <v>17.939265506396026</v>
      </c>
      <c r="AA53" s="54">
        <f>+AA51-AA52</f>
        <v>-49838014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-2006144</v>
      </c>
      <c r="D56" s="48">
        <f>SUM(D53:D55)</f>
        <v>0</v>
      </c>
      <c r="E56" s="49">
        <f t="shared" si="5"/>
        <v>-14631732</v>
      </c>
      <c r="F56" s="50">
        <f t="shared" si="5"/>
        <v>-49838014</v>
      </c>
      <c r="G56" s="50">
        <f t="shared" si="5"/>
        <v>-154541</v>
      </c>
      <c r="H56" s="50">
        <f t="shared" si="5"/>
        <v>-3946831</v>
      </c>
      <c r="I56" s="50">
        <f t="shared" si="5"/>
        <v>-3467576</v>
      </c>
      <c r="J56" s="50">
        <f t="shared" si="5"/>
        <v>-7568948</v>
      </c>
      <c r="K56" s="50">
        <f t="shared" si="5"/>
        <v>-1485804</v>
      </c>
      <c r="L56" s="50">
        <f t="shared" si="5"/>
        <v>-10131126</v>
      </c>
      <c r="M56" s="50">
        <f t="shared" si="5"/>
        <v>-3092525</v>
      </c>
      <c r="N56" s="50">
        <f t="shared" si="5"/>
        <v>-14709455</v>
      </c>
      <c r="O56" s="50">
        <f t="shared" si="5"/>
        <v>-1405444</v>
      </c>
      <c r="P56" s="50">
        <f t="shared" si="5"/>
        <v>-2688948</v>
      </c>
      <c r="Q56" s="50">
        <f t="shared" si="5"/>
        <v>-3178466</v>
      </c>
      <c r="R56" s="50">
        <f t="shared" si="5"/>
        <v>-7272858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-29551261</v>
      </c>
      <c r="X56" s="50">
        <f t="shared" si="5"/>
        <v>-25056338</v>
      </c>
      <c r="Y56" s="50">
        <f t="shared" si="5"/>
        <v>-4494923</v>
      </c>
      <c r="Z56" s="51">
        <f>+IF(X56&lt;&gt;0,+(Y56/X56)*100,0)</f>
        <v>17.939265506396026</v>
      </c>
      <c r="AA56" s="48">
        <f>SUM(AA53:AA55)</f>
        <v>-49838014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-2006144</v>
      </c>
      <c r="D59" s="65">
        <f>SUM(D56:D58)</f>
        <v>0</v>
      </c>
      <c r="E59" s="66">
        <f t="shared" si="6"/>
        <v>-14631732</v>
      </c>
      <c r="F59" s="67">
        <f t="shared" si="6"/>
        <v>-49838014</v>
      </c>
      <c r="G59" s="67">
        <f t="shared" si="6"/>
        <v>-154541</v>
      </c>
      <c r="H59" s="67">
        <f t="shared" si="6"/>
        <v>-3946831</v>
      </c>
      <c r="I59" s="67">
        <f t="shared" si="6"/>
        <v>-3467576</v>
      </c>
      <c r="J59" s="67">
        <f t="shared" si="6"/>
        <v>-7568948</v>
      </c>
      <c r="K59" s="67">
        <f t="shared" si="6"/>
        <v>-1485804</v>
      </c>
      <c r="L59" s="67">
        <f t="shared" si="6"/>
        <v>-10131126</v>
      </c>
      <c r="M59" s="67">
        <f t="shared" si="6"/>
        <v>-3092525</v>
      </c>
      <c r="N59" s="67">
        <f t="shared" si="6"/>
        <v>-14709455</v>
      </c>
      <c r="O59" s="67">
        <f t="shared" si="6"/>
        <v>-1405444</v>
      </c>
      <c r="P59" s="67">
        <f t="shared" si="6"/>
        <v>-2688948</v>
      </c>
      <c r="Q59" s="67">
        <f t="shared" si="6"/>
        <v>-3178466</v>
      </c>
      <c r="R59" s="67">
        <f t="shared" si="6"/>
        <v>-7272858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-29551261</v>
      </c>
      <c r="X59" s="67">
        <f t="shared" si="6"/>
        <v>-25056338</v>
      </c>
      <c r="Y59" s="67">
        <f t="shared" si="6"/>
        <v>-4494923</v>
      </c>
      <c r="Z59" s="68">
        <f>+IF(X59&lt;&gt;0,+(Y59/X59)*100,0)</f>
        <v>17.939265506396026</v>
      </c>
      <c r="AA59" s="65">
        <f>SUM(AA56:AA58)</f>
        <v>-49838014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5000000</v>
      </c>
      <c r="F25" s="22">
        <v>30200000</v>
      </c>
      <c r="G25" s="22"/>
      <c r="H25" s="22"/>
      <c r="I25" s="22"/>
      <c r="J25" s="22"/>
      <c r="K25" s="22"/>
      <c r="L25" s="22"/>
      <c r="M25" s="22">
        <v>3144553</v>
      </c>
      <c r="N25" s="22">
        <v>3144553</v>
      </c>
      <c r="O25" s="22"/>
      <c r="P25" s="22">
        <v>14930100</v>
      </c>
      <c r="Q25" s="22"/>
      <c r="R25" s="22">
        <v>14930100</v>
      </c>
      <c r="S25" s="22"/>
      <c r="T25" s="22"/>
      <c r="U25" s="22"/>
      <c r="V25" s="22"/>
      <c r="W25" s="22">
        <v>18074653</v>
      </c>
      <c r="X25" s="22">
        <v>13830003</v>
      </c>
      <c r="Y25" s="22">
        <v>4244650</v>
      </c>
      <c r="Z25" s="23">
        <v>30.691605779116603</v>
      </c>
      <c r="AA25" s="20">
        <v>30200000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30200000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3144553</v>
      </c>
      <c r="N32" s="31">
        <f t="shared" si="0"/>
        <v>3144553</v>
      </c>
      <c r="O32" s="31">
        <f t="shared" si="0"/>
        <v>0</v>
      </c>
      <c r="P32" s="31">
        <f t="shared" si="0"/>
        <v>14930100</v>
      </c>
      <c r="Q32" s="31">
        <f t="shared" si="0"/>
        <v>0</v>
      </c>
      <c r="R32" s="31">
        <f t="shared" si="0"/>
        <v>14930100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18074653</v>
      </c>
      <c r="X32" s="31">
        <f t="shared" si="0"/>
        <v>13830003</v>
      </c>
      <c r="Y32" s="31">
        <f t="shared" si="0"/>
        <v>4244650</v>
      </c>
      <c r="Z32" s="32">
        <f>+IF(X32&lt;&gt;0,+(Y32/X32)*100,0)</f>
        <v>30.691605779116603</v>
      </c>
      <c r="AA32" s="29">
        <f>SUM(AA6:AA31)</f>
        <v>30200000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1769686</v>
      </c>
      <c r="D34" s="20"/>
      <c r="E34" s="21">
        <v>3256482</v>
      </c>
      <c r="F34" s="22">
        <v>3256482</v>
      </c>
      <c r="G34" s="22">
        <v>249691</v>
      </c>
      <c r="H34" s="22">
        <v>240338</v>
      </c>
      <c r="I34" s="22">
        <v>265415</v>
      </c>
      <c r="J34" s="22">
        <v>755444</v>
      </c>
      <c r="K34" s="22">
        <v>240915</v>
      </c>
      <c r="L34" s="22">
        <v>191406</v>
      </c>
      <c r="M34" s="22">
        <v>305665</v>
      </c>
      <c r="N34" s="22">
        <v>737986</v>
      </c>
      <c r="O34" s="22">
        <v>302583</v>
      </c>
      <c r="P34" s="22">
        <v>242342</v>
      </c>
      <c r="Q34" s="22">
        <v>244710</v>
      </c>
      <c r="R34" s="22">
        <v>789635</v>
      </c>
      <c r="S34" s="22"/>
      <c r="T34" s="22"/>
      <c r="U34" s="22"/>
      <c r="V34" s="22"/>
      <c r="W34" s="22">
        <v>2283065</v>
      </c>
      <c r="X34" s="22">
        <v>2442375</v>
      </c>
      <c r="Y34" s="22">
        <v>-159310</v>
      </c>
      <c r="Z34" s="23">
        <v>-6.5227493730487733</v>
      </c>
      <c r="AA34" s="20">
        <v>3256482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1231177</v>
      </c>
      <c r="D37" s="20"/>
      <c r="E37" s="21">
        <v>1500000</v>
      </c>
      <c r="F37" s="22">
        <v>2000000</v>
      </c>
      <c r="G37" s="22"/>
      <c r="H37" s="22"/>
      <c r="I37" s="22"/>
      <c r="J37" s="22"/>
      <c r="K37" s="22">
        <v>695591</v>
      </c>
      <c r="L37" s="22">
        <v>432854</v>
      </c>
      <c r="M37" s="22">
        <v>221185</v>
      </c>
      <c r="N37" s="22">
        <v>1349630</v>
      </c>
      <c r="O37" s="22"/>
      <c r="P37" s="22"/>
      <c r="Q37" s="22">
        <v>341910</v>
      </c>
      <c r="R37" s="22">
        <v>341910</v>
      </c>
      <c r="S37" s="22"/>
      <c r="T37" s="22"/>
      <c r="U37" s="22"/>
      <c r="V37" s="22"/>
      <c r="W37" s="22">
        <v>1691540</v>
      </c>
      <c r="X37" s="22">
        <v>1325000</v>
      </c>
      <c r="Y37" s="22">
        <v>366540</v>
      </c>
      <c r="Z37" s="23">
        <v>27.663396226415095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15649629</v>
      </c>
      <c r="D41" s="20"/>
      <c r="E41" s="21">
        <v>5000000</v>
      </c>
      <c r="F41" s="22">
        <v>30200000</v>
      </c>
      <c r="G41" s="22"/>
      <c r="H41" s="22"/>
      <c r="I41" s="22"/>
      <c r="J41" s="22"/>
      <c r="K41" s="22"/>
      <c r="L41" s="22">
        <v>1369116</v>
      </c>
      <c r="M41" s="22">
        <v>1365278</v>
      </c>
      <c r="N41" s="22">
        <v>2734394</v>
      </c>
      <c r="O41" s="22"/>
      <c r="P41" s="22">
        <v>14956164</v>
      </c>
      <c r="Q41" s="22">
        <v>4276010</v>
      </c>
      <c r="R41" s="22">
        <v>19232174</v>
      </c>
      <c r="S41" s="22"/>
      <c r="T41" s="22"/>
      <c r="U41" s="22"/>
      <c r="V41" s="22"/>
      <c r="W41" s="22">
        <v>21966568</v>
      </c>
      <c r="X41" s="22">
        <v>13830003</v>
      </c>
      <c r="Y41" s="22">
        <v>8136565</v>
      </c>
      <c r="Z41" s="23">
        <v>58.832705965428936</v>
      </c>
      <c r="AA41" s="20">
        <v>30200000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22510271</v>
      </c>
      <c r="D44" s="20"/>
      <c r="E44" s="21">
        <v>20010271</v>
      </c>
      <c r="F44" s="22">
        <v>25710271</v>
      </c>
      <c r="G44" s="22">
        <v>1991</v>
      </c>
      <c r="H44" s="22">
        <v>3196245</v>
      </c>
      <c r="I44" s="22">
        <v>2204001</v>
      </c>
      <c r="J44" s="22">
        <v>5402237</v>
      </c>
      <c r="K44" s="22">
        <v>2107143</v>
      </c>
      <c r="L44" s="22">
        <v>1287842</v>
      </c>
      <c r="M44" s="22">
        <v>2315390</v>
      </c>
      <c r="N44" s="22">
        <v>5710375</v>
      </c>
      <c r="O44" s="22">
        <v>2918144</v>
      </c>
      <c r="P44" s="22">
        <v>1466013</v>
      </c>
      <c r="Q44" s="22">
        <v>2035730</v>
      </c>
      <c r="R44" s="22">
        <v>6419887</v>
      </c>
      <c r="S44" s="22"/>
      <c r="T44" s="22"/>
      <c r="U44" s="22"/>
      <c r="V44" s="22"/>
      <c r="W44" s="22">
        <v>17532499</v>
      </c>
      <c r="X44" s="22">
        <v>17287707</v>
      </c>
      <c r="Y44" s="22">
        <v>244792</v>
      </c>
      <c r="Z44" s="23">
        <v>1.415988829519149</v>
      </c>
      <c r="AA44" s="20">
        <v>25710271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41160763</v>
      </c>
      <c r="D47" s="29">
        <f t="shared" ref="D47:Y47" si="1">SUM(D34:D46)</f>
        <v>0</v>
      </c>
      <c r="E47" s="30">
        <f t="shared" si="1"/>
        <v>29766753</v>
      </c>
      <c r="F47" s="31">
        <f t="shared" si="1"/>
        <v>61166753</v>
      </c>
      <c r="G47" s="31">
        <f t="shared" si="1"/>
        <v>251682</v>
      </c>
      <c r="H47" s="31">
        <f t="shared" si="1"/>
        <v>3436583</v>
      </c>
      <c r="I47" s="31">
        <f t="shared" si="1"/>
        <v>2469416</v>
      </c>
      <c r="J47" s="31">
        <f t="shared" si="1"/>
        <v>6157681</v>
      </c>
      <c r="K47" s="31">
        <f t="shared" si="1"/>
        <v>3043649</v>
      </c>
      <c r="L47" s="31">
        <f t="shared" si="1"/>
        <v>3281218</v>
      </c>
      <c r="M47" s="31">
        <f t="shared" si="1"/>
        <v>4207518</v>
      </c>
      <c r="N47" s="31">
        <f t="shared" si="1"/>
        <v>10532385</v>
      </c>
      <c r="O47" s="31">
        <f t="shared" si="1"/>
        <v>3220727</v>
      </c>
      <c r="P47" s="31">
        <f t="shared" si="1"/>
        <v>16664519</v>
      </c>
      <c r="Q47" s="31">
        <f t="shared" si="1"/>
        <v>6898360</v>
      </c>
      <c r="R47" s="31">
        <f t="shared" si="1"/>
        <v>26783606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43473672</v>
      </c>
      <c r="X47" s="31">
        <f t="shared" si="1"/>
        <v>34885085</v>
      </c>
      <c r="Y47" s="31">
        <f t="shared" si="1"/>
        <v>8588587</v>
      </c>
      <c r="Z47" s="32">
        <f>+IF(X47&lt;&gt;0,+(Y47/X47)*100,0)</f>
        <v>24.619653356154931</v>
      </c>
      <c r="AA47" s="29">
        <f>SUM(AA34:AA46)</f>
        <v>61166753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-35160763</v>
      </c>
      <c r="D48" s="39">
        <f t="shared" si="2"/>
        <v>0</v>
      </c>
      <c r="E48" s="40">
        <f t="shared" si="2"/>
        <v>-24766753</v>
      </c>
      <c r="F48" s="41">
        <f t="shared" si="2"/>
        <v>-30966753</v>
      </c>
      <c r="G48" s="41">
        <f t="shared" si="2"/>
        <v>-251682</v>
      </c>
      <c r="H48" s="41">
        <f t="shared" si="2"/>
        <v>-3436583</v>
      </c>
      <c r="I48" s="41">
        <f t="shared" si="2"/>
        <v>-2469416</v>
      </c>
      <c r="J48" s="41">
        <f t="shared" si="2"/>
        <v>-6157681</v>
      </c>
      <c r="K48" s="41">
        <f t="shared" si="2"/>
        <v>-3043649</v>
      </c>
      <c r="L48" s="41">
        <f t="shared" si="2"/>
        <v>-3281218</v>
      </c>
      <c r="M48" s="41">
        <f t="shared" si="2"/>
        <v>-1062965</v>
      </c>
      <c r="N48" s="41">
        <f t="shared" si="2"/>
        <v>-7387832</v>
      </c>
      <c r="O48" s="41">
        <f t="shared" si="2"/>
        <v>-3220727</v>
      </c>
      <c r="P48" s="41">
        <f t="shared" si="2"/>
        <v>-1734419</v>
      </c>
      <c r="Q48" s="41">
        <f t="shared" si="2"/>
        <v>-6898360</v>
      </c>
      <c r="R48" s="41">
        <f t="shared" si="2"/>
        <v>-11853506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-25399019</v>
      </c>
      <c r="X48" s="41">
        <f t="shared" si="2"/>
        <v>-21055082</v>
      </c>
      <c r="Y48" s="41">
        <f t="shared" si="2"/>
        <v>-4343937</v>
      </c>
      <c r="Z48" s="42">
        <f>+IF(X48&lt;&gt;0,+(Y48/X48)*100,0)</f>
        <v>20.63129936990984</v>
      </c>
      <c r="AA48" s="39">
        <f>+AA32-AA47</f>
        <v>-30966753</v>
      </c>
    </row>
    <row r="49" spans="1:27" ht="25.5" x14ac:dyDescent="0.25">
      <c r="A49" s="43" t="s">
        <v>74</v>
      </c>
      <c r="B49" s="15" t="s">
        <v>32</v>
      </c>
      <c r="C49" s="20">
        <v>12000000</v>
      </c>
      <c r="D49" s="20"/>
      <c r="E49" s="21">
        <v>25200000</v>
      </c>
      <c r="F49" s="22"/>
      <c r="G49" s="22"/>
      <c r="H49" s="22"/>
      <c r="I49" s="22">
        <v>6623904</v>
      </c>
      <c r="J49" s="22">
        <v>6623904</v>
      </c>
      <c r="K49" s="22">
        <v>1081482</v>
      </c>
      <c r="L49" s="22"/>
      <c r="M49" s="22">
        <v>7224714</v>
      </c>
      <c r="N49" s="22">
        <v>8306196</v>
      </c>
      <c r="O49" s="22"/>
      <c r="P49" s="22">
        <v>-14930100</v>
      </c>
      <c r="Q49" s="22"/>
      <c r="R49" s="22">
        <v>-14930100</v>
      </c>
      <c r="S49" s="22"/>
      <c r="T49" s="22"/>
      <c r="U49" s="22"/>
      <c r="V49" s="22"/>
      <c r="W49" s="22"/>
      <c r="X49" s="22">
        <v>8820000</v>
      </c>
      <c r="Y49" s="22">
        <v>-8820000</v>
      </c>
      <c r="Z49" s="23">
        <v>-100</v>
      </c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-23160763</v>
      </c>
      <c r="D51" s="48">
        <f t="shared" si="3"/>
        <v>0</v>
      </c>
      <c r="E51" s="49">
        <f t="shared" si="3"/>
        <v>433247</v>
      </c>
      <c r="F51" s="50">
        <f t="shared" si="3"/>
        <v>-30966753</v>
      </c>
      <c r="G51" s="50">
        <f t="shared" si="3"/>
        <v>-251682</v>
      </c>
      <c r="H51" s="50">
        <f t="shared" si="3"/>
        <v>-3436583</v>
      </c>
      <c r="I51" s="50">
        <f t="shared" si="3"/>
        <v>4154488</v>
      </c>
      <c r="J51" s="50">
        <f t="shared" si="3"/>
        <v>466223</v>
      </c>
      <c r="K51" s="50">
        <f t="shared" si="3"/>
        <v>-1962167</v>
      </c>
      <c r="L51" s="50">
        <f t="shared" si="3"/>
        <v>-3281218</v>
      </c>
      <c r="M51" s="50">
        <f t="shared" si="3"/>
        <v>6161749</v>
      </c>
      <c r="N51" s="50">
        <f t="shared" si="3"/>
        <v>918364</v>
      </c>
      <c r="O51" s="50">
        <f t="shared" si="3"/>
        <v>-3220727</v>
      </c>
      <c r="P51" s="50">
        <f t="shared" si="3"/>
        <v>-16664519</v>
      </c>
      <c r="Q51" s="50">
        <f t="shared" si="3"/>
        <v>-6898360</v>
      </c>
      <c r="R51" s="50">
        <f t="shared" si="3"/>
        <v>-26783606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-25399019</v>
      </c>
      <c r="X51" s="50">
        <f t="shared" si="3"/>
        <v>-12235082</v>
      </c>
      <c r="Y51" s="50">
        <f t="shared" si="3"/>
        <v>-13163937</v>
      </c>
      <c r="Z51" s="51">
        <f>+IF(X51&lt;&gt;0,+(Y51/X51)*100,0)</f>
        <v>107.59173497979009</v>
      </c>
      <c r="AA51" s="48">
        <f>SUM(AA48:AA50)</f>
        <v>-30966753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-23160763</v>
      </c>
      <c r="D53" s="54">
        <f>+D51-D52</f>
        <v>0</v>
      </c>
      <c r="E53" s="55">
        <f t="shared" si="4"/>
        <v>433247</v>
      </c>
      <c r="F53" s="56">
        <f t="shared" si="4"/>
        <v>-30966753</v>
      </c>
      <c r="G53" s="56">
        <f t="shared" si="4"/>
        <v>-251682</v>
      </c>
      <c r="H53" s="56">
        <f t="shared" si="4"/>
        <v>-3436583</v>
      </c>
      <c r="I53" s="56">
        <f t="shared" si="4"/>
        <v>4154488</v>
      </c>
      <c r="J53" s="56">
        <f t="shared" si="4"/>
        <v>466223</v>
      </c>
      <c r="K53" s="56">
        <f t="shared" si="4"/>
        <v>-1962167</v>
      </c>
      <c r="L53" s="56">
        <f t="shared" si="4"/>
        <v>-3281218</v>
      </c>
      <c r="M53" s="56">
        <f t="shared" si="4"/>
        <v>6161749</v>
      </c>
      <c r="N53" s="56">
        <f t="shared" si="4"/>
        <v>918364</v>
      </c>
      <c r="O53" s="56">
        <f t="shared" si="4"/>
        <v>-3220727</v>
      </c>
      <c r="P53" s="56">
        <f t="shared" si="4"/>
        <v>-16664519</v>
      </c>
      <c r="Q53" s="56">
        <f t="shared" si="4"/>
        <v>-6898360</v>
      </c>
      <c r="R53" s="56">
        <f t="shared" si="4"/>
        <v>-26783606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-25399019</v>
      </c>
      <c r="X53" s="56">
        <f t="shared" si="4"/>
        <v>-12235082</v>
      </c>
      <c r="Y53" s="56">
        <f t="shared" si="4"/>
        <v>-13163937</v>
      </c>
      <c r="Z53" s="57">
        <f>+IF(X53&lt;&gt;0,+(Y53/X53)*100,0)</f>
        <v>107.59173497979009</v>
      </c>
      <c r="AA53" s="54">
        <f>+AA51-AA52</f>
        <v>-30966753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-23160763</v>
      </c>
      <c r="D56" s="48">
        <f>SUM(D53:D55)</f>
        <v>0</v>
      </c>
      <c r="E56" s="49">
        <f t="shared" si="5"/>
        <v>433247</v>
      </c>
      <c r="F56" s="50">
        <f t="shared" si="5"/>
        <v>-30966753</v>
      </c>
      <c r="G56" s="50">
        <f t="shared" si="5"/>
        <v>-251682</v>
      </c>
      <c r="H56" s="50">
        <f t="shared" si="5"/>
        <v>-3436583</v>
      </c>
      <c r="I56" s="50">
        <f t="shared" si="5"/>
        <v>4154488</v>
      </c>
      <c r="J56" s="50">
        <f t="shared" si="5"/>
        <v>466223</v>
      </c>
      <c r="K56" s="50">
        <f t="shared" si="5"/>
        <v>-1962167</v>
      </c>
      <c r="L56" s="50">
        <f t="shared" si="5"/>
        <v>-3281218</v>
      </c>
      <c r="M56" s="50">
        <f t="shared" si="5"/>
        <v>6161749</v>
      </c>
      <c r="N56" s="50">
        <f t="shared" si="5"/>
        <v>918364</v>
      </c>
      <c r="O56" s="50">
        <f t="shared" si="5"/>
        <v>-3220727</v>
      </c>
      <c r="P56" s="50">
        <f t="shared" si="5"/>
        <v>-16664519</v>
      </c>
      <c r="Q56" s="50">
        <f t="shared" si="5"/>
        <v>-6898360</v>
      </c>
      <c r="R56" s="50">
        <f t="shared" si="5"/>
        <v>-26783606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-25399019</v>
      </c>
      <c r="X56" s="50">
        <f t="shared" si="5"/>
        <v>-12235082</v>
      </c>
      <c r="Y56" s="50">
        <f t="shared" si="5"/>
        <v>-13163937</v>
      </c>
      <c r="Z56" s="51">
        <f>+IF(X56&lt;&gt;0,+(Y56/X56)*100,0)</f>
        <v>107.59173497979009</v>
      </c>
      <c r="AA56" s="48">
        <f>SUM(AA53:AA55)</f>
        <v>-30966753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-23160763</v>
      </c>
      <c r="D59" s="65">
        <f>SUM(D56:D58)</f>
        <v>0</v>
      </c>
      <c r="E59" s="66">
        <f t="shared" si="6"/>
        <v>433247</v>
      </c>
      <c r="F59" s="67">
        <f t="shared" si="6"/>
        <v>-30966753</v>
      </c>
      <c r="G59" s="67">
        <f t="shared" si="6"/>
        <v>-251682</v>
      </c>
      <c r="H59" s="67">
        <f t="shared" si="6"/>
        <v>-3436583</v>
      </c>
      <c r="I59" s="67">
        <f t="shared" si="6"/>
        <v>4154488</v>
      </c>
      <c r="J59" s="67">
        <f t="shared" si="6"/>
        <v>466223</v>
      </c>
      <c r="K59" s="67">
        <f t="shared" si="6"/>
        <v>-1962167</v>
      </c>
      <c r="L59" s="67">
        <f t="shared" si="6"/>
        <v>-3281218</v>
      </c>
      <c r="M59" s="67">
        <f t="shared" si="6"/>
        <v>6161749</v>
      </c>
      <c r="N59" s="67">
        <f t="shared" si="6"/>
        <v>918364</v>
      </c>
      <c r="O59" s="67">
        <f t="shared" si="6"/>
        <v>-3220727</v>
      </c>
      <c r="P59" s="67">
        <f t="shared" si="6"/>
        <v>-16664519</v>
      </c>
      <c r="Q59" s="67">
        <f t="shared" si="6"/>
        <v>-6898360</v>
      </c>
      <c r="R59" s="67">
        <f t="shared" si="6"/>
        <v>-26783606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-25399019</v>
      </c>
      <c r="X59" s="67">
        <f t="shared" si="6"/>
        <v>-12235082</v>
      </c>
      <c r="Y59" s="67">
        <f t="shared" si="6"/>
        <v>-13163937</v>
      </c>
      <c r="Z59" s="68">
        <f>+IF(X59&lt;&gt;0,+(Y59/X59)*100,0)</f>
        <v>107.59173497979009</v>
      </c>
      <c r="AA59" s="65">
        <f>SUM(AA56:AA58)</f>
        <v>-30966753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3493495</v>
      </c>
      <c r="D34" s="20"/>
      <c r="E34" s="21">
        <v>3993287</v>
      </c>
      <c r="F34" s="22">
        <v>3761340</v>
      </c>
      <c r="G34" s="22">
        <v>459619</v>
      </c>
      <c r="H34" s="22">
        <v>154427</v>
      </c>
      <c r="I34" s="22">
        <v>222186</v>
      </c>
      <c r="J34" s="22">
        <v>836232</v>
      </c>
      <c r="K34" s="22">
        <v>251713</v>
      </c>
      <c r="L34" s="22">
        <v>245362</v>
      </c>
      <c r="M34" s="22"/>
      <c r="N34" s="22">
        <v>497075</v>
      </c>
      <c r="O34" s="22">
        <v>446404</v>
      </c>
      <c r="P34" s="22">
        <v>262775</v>
      </c>
      <c r="Q34" s="22">
        <v>224949</v>
      </c>
      <c r="R34" s="22">
        <v>934128</v>
      </c>
      <c r="S34" s="22"/>
      <c r="T34" s="22"/>
      <c r="U34" s="22"/>
      <c r="V34" s="22"/>
      <c r="W34" s="22">
        <v>2267435</v>
      </c>
      <c r="X34" s="22">
        <v>2908844</v>
      </c>
      <c r="Y34" s="22">
        <v>-641409</v>
      </c>
      <c r="Z34" s="23">
        <v>-22.050305894712814</v>
      </c>
      <c r="AA34" s="20">
        <v>3761340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636039</v>
      </c>
      <c r="D37" s="20"/>
      <c r="E37" s="21">
        <v>1100000</v>
      </c>
      <c r="F37" s="22">
        <v>1600000</v>
      </c>
      <c r="G37" s="22"/>
      <c r="H37" s="22">
        <v>48884</v>
      </c>
      <c r="I37" s="22">
        <v>852124</v>
      </c>
      <c r="J37" s="22">
        <v>901008</v>
      </c>
      <c r="K37" s="22">
        <v>10035</v>
      </c>
      <c r="L37" s="22">
        <v>186636</v>
      </c>
      <c r="M37" s="22"/>
      <c r="N37" s="22">
        <v>196671</v>
      </c>
      <c r="O37" s="22">
        <v>147243</v>
      </c>
      <c r="P37" s="22"/>
      <c r="Q37" s="22"/>
      <c r="R37" s="22">
        <v>147243</v>
      </c>
      <c r="S37" s="22"/>
      <c r="T37" s="22"/>
      <c r="U37" s="22"/>
      <c r="V37" s="22"/>
      <c r="W37" s="22">
        <v>1244922</v>
      </c>
      <c r="X37" s="22">
        <v>1026833</v>
      </c>
      <c r="Y37" s="22">
        <v>218089</v>
      </c>
      <c r="Z37" s="23">
        <v>21.238994072064298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17853610</v>
      </c>
      <c r="D41" s="20"/>
      <c r="E41" s="21">
        <v>12000000</v>
      </c>
      <c r="F41" s="22">
        <v>30500000</v>
      </c>
      <c r="G41" s="22">
        <v>1222933</v>
      </c>
      <c r="H41" s="22"/>
      <c r="I41" s="22">
        <v>4566480</v>
      </c>
      <c r="J41" s="22">
        <v>5789413</v>
      </c>
      <c r="K41" s="22">
        <v>1174086</v>
      </c>
      <c r="L41" s="22">
        <v>525735</v>
      </c>
      <c r="M41" s="22">
        <v>8161781</v>
      </c>
      <c r="N41" s="22">
        <v>9861602</v>
      </c>
      <c r="O41" s="22">
        <v>6816907</v>
      </c>
      <c r="P41" s="22">
        <v>1118326</v>
      </c>
      <c r="Q41" s="22">
        <v>4816399</v>
      </c>
      <c r="R41" s="22">
        <v>12751632</v>
      </c>
      <c r="S41" s="22"/>
      <c r="T41" s="22"/>
      <c r="U41" s="22"/>
      <c r="V41" s="22"/>
      <c r="W41" s="22">
        <v>28402647</v>
      </c>
      <c r="X41" s="22">
        <v>16419161</v>
      </c>
      <c r="Y41" s="22">
        <v>11983486</v>
      </c>
      <c r="Z41" s="23">
        <v>72.98476456866463</v>
      </c>
      <c r="AA41" s="20">
        <v>30500000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27854702</v>
      </c>
      <c r="D44" s="20"/>
      <c r="E44" s="21">
        <v>28500000</v>
      </c>
      <c r="F44" s="22">
        <v>33000000</v>
      </c>
      <c r="G44" s="22">
        <v>333927</v>
      </c>
      <c r="H44" s="22">
        <v>6091654</v>
      </c>
      <c r="I44" s="22">
        <v>3054128</v>
      </c>
      <c r="J44" s="22">
        <v>9479709</v>
      </c>
      <c r="K44" s="22">
        <v>3628340</v>
      </c>
      <c r="L44" s="22">
        <v>1133331</v>
      </c>
      <c r="M44" s="22">
        <v>2944546</v>
      </c>
      <c r="N44" s="22">
        <v>7706217</v>
      </c>
      <c r="O44" s="22">
        <v>3759493</v>
      </c>
      <c r="P44" s="22">
        <v>2529748</v>
      </c>
      <c r="Q44" s="22">
        <v>3101737</v>
      </c>
      <c r="R44" s="22">
        <v>9390978</v>
      </c>
      <c r="S44" s="22"/>
      <c r="T44" s="22"/>
      <c r="U44" s="22"/>
      <c r="V44" s="22"/>
      <c r="W44" s="22">
        <v>26576904</v>
      </c>
      <c r="X44" s="22">
        <v>22872503</v>
      </c>
      <c r="Y44" s="22">
        <v>3704401</v>
      </c>
      <c r="Z44" s="23">
        <v>16.195870648699881</v>
      </c>
      <c r="AA44" s="20">
        <v>33000000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49837846</v>
      </c>
      <c r="D47" s="29">
        <f t="shared" ref="D47:Y47" si="1">SUM(D34:D46)</f>
        <v>0</v>
      </c>
      <c r="E47" s="30">
        <f t="shared" si="1"/>
        <v>45593287</v>
      </c>
      <c r="F47" s="31">
        <f t="shared" si="1"/>
        <v>68861340</v>
      </c>
      <c r="G47" s="31">
        <f t="shared" si="1"/>
        <v>2016479</v>
      </c>
      <c r="H47" s="31">
        <f t="shared" si="1"/>
        <v>6294965</v>
      </c>
      <c r="I47" s="31">
        <f t="shared" si="1"/>
        <v>8694918</v>
      </c>
      <c r="J47" s="31">
        <f t="shared" si="1"/>
        <v>17006362</v>
      </c>
      <c r="K47" s="31">
        <f t="shared" si="1"/>
        <v>5064174</v>
      </c>
      <c r="L47" s="31">
        <f t="shared" si="1"/>
        <v>2091064</v>
      </c>
      <c r="M47" s="31">
        <f t="shared" si="1"/>
        <v>11106327</v>
      </c>
      <c r="N47" s="31">
        <f t="shared" si="1"/>
        <v>18261565</v>
      </c>
      <c r="O47" s="31">
        <f t="shared" si="1"/>
        <v>11170047</v>
      </c>
      <c r="P47" s="31">
        <f t="shared" si="1"/>
        <v>3910849</v>
      </c>
      <c r="Q47" s="31">
        <f t="shared" si="1"/>
        <v>8143085</v>
      </c>
      <c r="R47" s="31">
        <f t="shared" si="1"/>
        <v>23223981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58491908</v>
      </c>
      <c r="X47" s="31">
        <f t="shared" si="1"/>
        <v>43227341</v>
      </c>
      <c r="Y47" s="31">
        <f t="shared" si="1"/>
        <v>15264567</v>
      </c>
      <c r="Z47" s="32">
        <f>+IF(X47&lt;&gt;0,+(Y47/X47)*100,0)</f>
        <v>35.312296909495309</v>
      </c>
      <c r="AA47" s="29">
        <f>SUM(AA34:AA46)</f>
        <v>68861340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-49837846</v>
      </c>
      <c r="D48" s="39">
        <f t="shared" si="2"/>
        <v>0</v>
      </c>
      <c r="E48" s="40">
        <f t="shared" si="2"/>
        <v>-45593287</v>
      </c>
      <c r="F48" s="41">
        <f t="shared" si="2"/>
        <v>-68861340</v>
      </c>
      <c r="G48" s="41">
        <f t="shared" si="2"/>
        <v>-2016479</v>
      </c>
      <c r="H48" s="41">
        <f t="shared" si="2"/>
        <v>-6294965</v>
      </c>
      <c r="I48" s="41">
        <f t="shared" si="2"/>
        <v>-8694918</v>
      </c>
      <c r="J48" s="41">
        <f t="shared" si="2"/>
        <v>-17006362</v>
      </c>
      <c r="K48" s="41">
        <f t="shared" si="2"/>
        <v>-5064174</v>
      </c>
      <c r="L48" s="41">
        <f t="shared" si="2"/>
        <v>-2091064</v>
      </c>
      <c r="M48" s="41">
        <f t="shared" si="2"/>
        <v>-11106327</v>
      </c>
      <c r="N48" s="41">
        <f t="shared" si="2"/>
        <v>-18261565</v>
      </c>
      <c r="O48" s="41">
        <f t="shared" si="2"/>
        <v>-11170047</v>
      </c>
      <c r="P48" s="41">
        <f t="shared" si="2"/>
        <v>-3910849</v>
      </c>
      <c r="Q48" s="41">
        <f t="shared" si="2"/>
        <v>-8143085</v>
      </c>
      <c r="R48" s="41">
        <f t="shared" si="2"/>
        <v>-23223981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-58491908</v>
      </c>
      <c r="X48" s="41">
        <f t="shared" si="2"/>
        <v>-43227341</v>
      </c>
      <c r="Y48" s="41">
        <f t="shared" si="2"/>
        <v>-15264567</v>
      </c>
      <c r="Z48" s="42">
        <f>+IF(X48&lt;&gt;0,+(Y48/X48)*100,0)</f>
        <v>35.312296909495309</v>
      </c>
      <c r="AA48" s="39">
        <f>+AA32-AA47</f>
        <v>-68861340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6880000</v>
      </c>
      <c r="F49" s="22">
        <v>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6880000</v>
      </c>
      <c r="Y49" s="22">
        <v>-6880000</v>
      </c>
      <c r="Z49" s="23">
        <v>-100</v>
      </c>
      <c r="AA49" s="20">
        <v>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-49837846</v>
      </c>
      <c r="D51" s="48">
        <f t="shared" si="3"/>
        <v>0</v>
      </c>
      <c r="E51" s="49">
        <f t="shared" si="3"/>
        <v>-38713287</v>
      </c>
      <c r="F51" s="50">
        <f t="shared" si="3"/>
        <v>-61981340</v>
      </c>
      <c r="G51" s="50">
        <f t="shared" si="3"/>
        <v>-2016479</v>
      </c>
      <c r="H51" s="50">
        <f t="shared" si="3"/>
        <v>-6294965</v>
      </c>
      <c r="I51" s="50">
        <f t="shared" si="3"/>
        <v>-8694918</v>
      </c>
      <c r="J51" s="50">
        <f t="shared" si="3"/>
        <v>-17006362</v>
      </c>
      <c r="K51" s="50">
        <f t="shared" si="3"/>
        <v>-5064174</v>
      </c>
      <c r="L51" s="50">
        <f t="shared" si="3"/>
        <v>-2091064</v>
      </c>
      <c r="M51" s="50">
        <f t="shared" si="3"/>
        <v>-11106327</v>
      </c>
      <c r="N51" s="50">
        <f t="shared" si="3"/>
        <v>-18261565</v>
      </c>
      <c r="O51" s="50">
        <f t="shared" si="3"/>
        <v>-11170047</v>
      </c>
      <c r="P51" s="50">
        <f t="shared" si="3"/>
        <v>-3910849</v>
      </c>
      <c r="Q51" s="50">
        <f t="shared" si="3"/>
        <v>-8143085</v>
      </c>
      <c r="R51" s="50">
        <f t="shared" si="3"/>
        <v>-23223981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-58491908</v>
      </c>
      <c r="X51" s="50">
        <f t="shared" si="3"/>
        <v>-36347341</v>
      </c>
      <c r="Y51" s="50">
        <f t="shared" si="3"/>
        <v>-22144567</v>
      </c>
      <c r="Z51" s="51">
        <f>+IF(X51&lt;&gt;0,+(Y51/X51)*100,0)</f>
        <v>60.924861051046349</v>
      </c>
      <c r="AA51" s="48">
        <f>SUM(AA48:AA50)</f>
        <v>-61981340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-49837846</v>
      </c>
      <c r="D53" s="54">
        <f>+D51-D52</f>
        <v>0</v>
      </c>
      <c r="E53" s="55">
        <f t="shared" si="4"/>
        <v>-38713287</v>
      </c>
      <c r="F53" s="56">
        <f t="shared" si="4"/>
        <v>-61981340</v>
      </c>
      <c r="G53" s="56">
        <f t="shared" si="4"/>
        <v>-2016479</v>
      </c>
      <c r="H53" s="56">
        <f t="shared" si="4"/>
        <v>-6294965</v>
      </c>
      <c r="I53" s="56">
        <f t="shared" si="4"/>
        <v>-8694918</v>
      </c>
      <c r="J53" s="56">
        <f t="shared" si="4"/>
        <v>-17006362</v>
      </c>
      <c r="K53" s="56">
        <f t="shared" si="4"/>
        <v>-5064174</v>
      </c>
      <c r="L53" s="56">
        <f t="shared" si="4"/>
        <v>-2091064</v>
      </c>
      <c r="M53" s="56">
        <f t="shared" si="4"/>
        <v>-11106327</v>
      </c>
      <c r="N53" s="56">
        <f t="shared" si="4"/>
        <v>-18261565</v>
      </c>
      <c r="O53" s="56">
        <f t="shared" si="4"/>
        <v>-11170047</v>
      </c>
      <c r="P53" s="56">
        <f t="shared" si="4"/>
        <v>-3910849</v>
      </c>
      <c r="Q53" s="56">
        <f t="shared" si="4"/>
        <v>-8143085</v>
      </c>
      <c r="R53" s="56">
        <f t="shared" si="4"/>
        <v>-23223981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-58491908</v>
      </c>
      <c r="X53" s="56">
        <f t="shared" si="4"/>
        <v>-36347341</v>
      </c>
      <c r="Y53" s="56">
        <f t="shared" si="4"/>
        <v>-22144567</v>
      </c>
      <c r="Z53" s="57">
        <f>+IF(X53&lt;&gt;0,+(Y53/X53)*100,0)</f>
        <v>60.924861051046349</v>
      </c>
      <c r="AA53" s="54">
        <f>+AA51-AA52</f>
        <v>-61981340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-49837846</v>
      </c>
      <c r="D56" s="48">
        <f>SUM(D53:D55)</f>
        <v>0</v>
      </c>
      <c r="E56" s="49">
        <f t="shared" si="5"/>
        <v>-38713287</v>
      </c>
      <c r="F56" s="50">
        <f t="shared" si="5"/>
        <v>-61981340</v>
      </c>
      <c r="G56" s="50">
        <f t="shared" si="5"/>
        <v>-2016479</v>
      </c>
      <c r="H56" s="50">
        <f t="shared" si="5"/>
        <v>-6294965</v>
      </c>
      <c r="I56" s="50">
        <f t="shared" si="5"/>
        <v>-8694918</v>
      </c>
      <c r="J56" s="50">
        <f t="shared" si="5"/>
        <v>-17006362</v>
      </c>
      <c r="K56" s="50">
        <f t="shared" si="5"/>
        <v>-5064174</v>
      </c>
      <c r="L56" s="50">
        <f t="shared" si="5"/>
        <v>-2091064</v>
      </c>
      <c r="M56" s="50">
        <f t="shared" si="5"/>
        <v>-11106327</v>
      </c>
      <c r="N56" s="50">
        <f t="shared" si="5"/>
        <v>-18261565</v>
      </c>
      <c r="O56" s="50">
        <f t="shared" si="5"/>
        <v>-11170047</v>
      </c>
      <c r="P56" s="50">
        <f t="shared" si="5"/>
        <v>-3910849</v>
      </c>
      <c r="Q56" s="50">
        <f t="shared" si="5"/>
        <v>-8143085</v>
      </c>
      <c r="R56" s="50">
        <f t="shared" si="5"/>
        <v>-23223981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-58491908</v>
      </c>
      <c r="X56" s="50">
        <f t="shared" si="5"/>
        <v>-36347341</v>
      </c>
      <c r="Y56" s="50">
        <f t="shared" si="5"/>
        <v>-22144567</v>
      </c>
      <c r="Z56" s="51">
        <f>+IF(X56&lt;&gt;0,+(Y56/X56)*100,0)</f>
        <v>60.924861051046349</v>
      </c>
      <c r="AA56" s="48">
        <f>SUM(AA53:AA55)</f>
        <v>-61981340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-49837846</v>
      </c>
      <c r="D59" s="65">
        <f>SUM(D56:D58)</f>
        <v>0</v>
      </c>
      <c r="E59" s="66">
        <f t="shared" si="6"/>
        <v>-38713287</v>
      </c>
      <c r="F59" s="67">
        <f t="shared" si="6"/>
        <v>-61981340</v>
      </c>
      <c r="G59" s="67">
        <f t="shared" si="6"/>
        <v>-2016479</v>
      </c>
      <c r="H59" s="67">
        <f t="shared" si="6"/>
        <v>-6294965</v>
      </c>
      <c r="I59" s="67">
        <f t="shared" si="6"/>
        <v>-8694918</v>
      </c>
      <c r="J59" s="67">
        <f t="shared" si="6"/>
        <v>-17006362</v>
      </c>
      <c r="K59" s="67">
        <f t="shared" si="6"/>
        <v>-5064174</v>
      </c>
      <c r="L59" s="67">
        <f t="shared" si="6"/>
        <v>-2091064</v>
      </c>
      <c r="M59" s="67">
        <f t="shared" si="6"/>
        <v>-11106327</v>
      </c>
      <c r="N59" s="67">
        <f t="shared" si="6"/>
        <v>-18261565</v>
      </c>
      <c r="O59" s="67">
        <f t="shared" si="6"/>
        <v>-11170047</v>
      </c>
      <c r="P59" s="67">
        <f t="shared" si="6"/>
        <v>-3910849</v>
      </c>
      <c r="Q59" s="67">
        <f t="shared" si="6"/>
        <v>-8143085</v>
      </c>
      <c r="R59" s="67">
        <f t="shared" si="6"/>
        <v>-23223981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-58491908</v>
      </c>
      <c r="X59" s="67">
        <f t="shared" si="6"/>
        <v>-36347341</v>
      </c>
      <c r="Y59" s="67">
        <f t="shared" si="6"/>
        <v>-22144567</v>
      </c>
      <c r="Z59" s="68">
        <f>+IF(X59&lt;&gt;0,+(Y59/X59)*100,0)</f>
        <v>60.924861051046349</v>
      </c>
      <c r="AA59" s="65">
        <f>SUM(AA56:AA58)</f>
        <v>-61981340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163063393</v>
      </c>
      <c r="D6" s="20"/>
      <c r="E6" s="21">
        <v>212788999</v>
      </c>
      <c r="F6" s="22">
        <v>212788999</v>
      </c>
      <c r="G6" s="22">
        <v>17053775</v>
      </c>
      <c r="H6" s="22">
        <v>18083539</v>
      </c>
      <c r="I6" s="22">
        <v>16919707</v>
      </c>
      <c r="J6" s="22">
        <v>52057021</v>
      </c>
      <c r="K6" s="22">
        <v>17029345</v>
      </c>
      <c r="L6" s="22">
        <v>17349528</v>
      </c>
      <c r="M6" s="22">
        <v>15593009</v>
      </c>
      <c r="N6" s="22">
        <v>49971882</v>
      </c>
      <c r="O6" s="22">
        <v>16322315</v>
      </c>
      <c r="P6" s="22">
        <v>14812931</v>
      </c>
      <c r="Q6" s="22">
        <v>15648899</v>
      </c>
      <c r="R6" s="22">
        <v>46784145</v>
      </c>
      <c r="S6" s="22"/>
      <c r="T6" s="22"/>
      <c r="U6" s="22"/>
      <c r="V6" s="22"/>
      <c r="W6" s="22">
        <v>148813048</v>
      </c>
      <c r="X6" s="22">
        <v>159591690</v>
      </c>
      <c r="Y6" s="22">
        <v>-10778642</v>
      </c>
      <c r="Z6" s="23">
        <v>-6.753886746860065</v>
      </c>
      <c r="AA6" s="20">
        <v>212788999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5801559</v>
      </c>
      <c r="D13" s="20"/>
      <c r="E13" s="21">
        <v>7458249</v>
      </c>
      <c r="F13" s="22">
        <v>7458249</v>
      </c>
      <c r="G13" s="22"/>
      <c r="H13" s="22"/>
      <c r="I13" s="22"/>
      <c r="J13" s="22"/>
      <c r="K13" s="22"/>
      <c r="L13" s="22"/>
      <c r="M13" s="22">
        <v>3505300</v>
      </c>
      <c r="N13" s="22">
        <v>3505300</v>
      </c>
      <c r="O13" s="22"/>
      <c r="P13" s="22"/>
      <c r="Q13" s="22">
        <v>1772914</v>
      </c>
      <c r="R13" s="22">
        <v>1772914</v>
      </c>
      <c r="S13" s="22"/>
      <c r="T13" s="22"/>
      <c r="U13" s="22"/>
      <c r="V13" s="22"/>
      <c r="W13" s="22">
        <v>5278214</v>
      </c>
      <c r="X13" s="22">
        <v>5593680</v>
      </c>
      <c r="Y13" s="22">
        <v>-315466</v>
      </c>
      <c r="Z13" s="23">
        <v>-5.6396862173023843</v>
      </c>
      <c r="AA13" s="20">
        <v>7458249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511268</v>
      </c>
      <c r="D23" s="20"/>
      <c r="E23" s="21">
        <v>3500000</v>
      </c>
      <c r="F23" s="22">
        <v>3500000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2624994</v>
      </c>
      <c r="Y23" s="22">
        <v>-2624994</v>
      </c>
      <c r="Z23" s="23">
        <v>-100</v>
      </c>
      <c r="AA23" s="20">
        <v>3500000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>
        <v>143761</v>
      </c>
      <c r="L28" s="22">
        <v>144942</v>
      </c>
      <c r="M28" s="22">
        <v>147002</v>
      </c>
      <c r="N28" s="22">
        <v>435705</v>
      </c>
      <c r="O28" s="22">
        <v>168051</v>
      </c>
      <c r="P28" s="22">
        <v>157412</v>
      </c>
      <c r="Q28" s="22">
        <v>225047</v>
      </c>
      <c r="R28" s="22">
        <v>550510</v>
      </c>
      <c r="S28" s="22"/>
      <c r="T28" s="22"/>
      <c r="U28" s="22"/>
      <c r="V28" s="22"/>
      <c r="W28" s="22">
        <v>1418074</v>
      </c>
      <c r="X28" s="22">
        <v>1658250</v>
      </c>
      <c r="Y28" s="22">
        <v>-240176</v>
      </c>
      <c r="Z28" s="23">
        <v>-14.483702698628074</v>
      </c>
      <c r="AA28" s="20">
        <v>2211000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169376220</v>
      </c>
      <c r="D32" s="29">
        <f t="shared" ref="D32:Y32" si="0">SUM(D6:D31)</f>
        <v>0</v>
      </c>
      <c r="E32" s="30">
        <f t="shared" si="0"/>
        <v>225958248</v>
      </c>
      <c r="F32" s="31">
        <f t="shared" si="0"/>
        <v>225958248</v>
      </c>
      <c r="G32" s="31">
        <f t="shared" si="0"/>
        <v>17197536</v>
      </c>
      <c r="H32" s="31">
        <f t="shared" si="0"/>
        <v>18227063</v>
      </c>
      <c r="I32" s="31">
        <f t="shared" si="0"/>
        <v>17064281</v>
      </c>
      <c r="J32" s="31">
        <f t="shared" si="0"/>
        <v>52488880</v>
      </c>
      <c r="K32" s="31">
        <f t="shared" si="0"/>
        <v>17173106</v>
      </c>
      <c r="L32" s="31">
        <f t="shared" si="0"/>
        <v>17494470</v>
      </c>
      <c r="M32" s="31">
        <f t="shared" si="0"/>
        <v>19245311</v>
      </c>
      <c r="N32" s="31">
        <f t="shared" si="0"/>
        <v>53912887</v>
      </c>
      <c r="O32" s="31">
        <f t="shared" si="0"/>
        <v>16490366</v>
      </c>
      <c r="P32" s="31">
        <f t="shared" si="0"/>
        <v>14970343</v>
      </c>
      <c r="Q32" s="31">
        <f t="shared" si="0"/>
        <v>17646860</v>
      </c>
      <c r="R32" s="31">
        <f t="shared" si="0"/>
        <v>49107569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155509336</v>
      </c>
      <c r="X32" s="31">
        <f t="shared" si="0"/>
        <v>169468614</v>
      </c>
      <c r="Y32" s="31">
        <f t="shared" si="0"/>
        <v>-13959278</v>
      </c>
      <c r="Z32" s="32">
        <f>+IF(X32&lt;&gt;0,+(Y32/X32)*100,0)</f>
        <v>-8.2370874880702107</v>
      </c>
      <c r="AA32" s="29">
        <f>SUM(AA6:AA31)</f>
        <v>225958248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19788309</v>
      </c>
      <c r="D34" s="20"/>
      <c r="E34" s="21">
        <v>21314380</v>
      </c>
      <c r="F34" s="22">
        <v>21314380</v>
      </c>
      <c r="G34" s="22">
        <v>1436546</v>
      </c>
      <c r="H34" s="22">
        <v>1698358</v>
      </c>
      <c r="I34" s="22">
        <v>1710894</v>
      </c>
      <c r="J34" s="22">
        <v>4845798</v>
      </c>
      <c r="K34" s="22">
        <v>1757511</v>
      </c>
      <c r="L34" s="22">
        <v>1779673</v>
      </c>
      <c r="M34" s="22">
        <v>1733507</v>
      </c>
      <c r="N34" s="22">
        <v>5270691</v>
      </c>
      <c r="O34" s="22">
        <v>1695515</v>
      </c>
      <c r="P34" s="22">
        <v>1706584</v>
      </c>
      <c r="Q34" s="22">
        <v>1836167</v>
      </c>
      <c r="R34" s="22">
        <v>5238266</v>
      </c>
      <c r="S34" s="22"/>
      <c r="T34" s="22"/>
      <c r="U34" s="22"/>
      <c r="V34" s="22"/>
      <c r="W34" s="22">
        <v>15354755</v>
      </c>
      <c r="X34" s="22">
        <v>15985737</v>
      </c>
      <c r="Y34" s="22">
        <v>-630982</v>
      </c>
      <c r="Z34" s="23">
        <v>-3.9471561430042295</v>
      </c>
      <c r="AA34" s="20">
        <v>21314380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148293792</v>
      </c>
      <c r="D36" s="20"/>
      <c r="E36" s="21">
        <v>195855000</v>
      </c>
      <c r="F36" s="22">
        <v>195855000</v>
      </c>
      <c r="G36" s="22">
        <v>19952111</v>
      </c>
      <c r="H36" s="22">
        <v>33814214</v>
      </c>
      <c r="I36" s="22">
        <v>17005607</v>
      </c>
      <c r="J36" s="22">
        <v>70771932</v>
      </c>
      <c r="K36" s="22">
        <v>19339437</v>
      </c>
      <c r="L36" s="22">
        <v>16362985</v>
      </c>
      <c r="M36" s="22">
        <v>29378898</v>
      </c>
      <c r="N36" s="22">
        <v>65081320</v>
      </c>
      <c r="O36" s="22">
        <v>17211586</v>
      </c>
      <c r="P36" s="22">
        <v>16240066</v>
      </c>
      <c r="Q36" s="22">
        <v>17988421</v>
      </c>
      <c r="R36" s="22">
        <v>51440073</v>
      </c>
      <c r="S36" s="22"/>
      <c r="T36" s="22"/>
      <c r="U36" s="22"/>
      <c r="V36" s="22"/>
      <c r="W36" s="22">
        <v>187293325</v>
      </c>
      <c r="X36" s="22">
        <v>146891250</v>
      </c>
      <c r="Y36" s="22">
        <v>40402075</v>
      </c>
      <c r="Z36" s="23">
        <v>27.504752665662522</v>
      </c>
      <c r="AA36" s="20">
        <v>195855000</v>
      </c>
    </row>
    <row r="37" spans="1:27" ht="13.5" x14ac:dyDescent="0.25">
      <c r="A37" s="19" t="s">
        <v>63</v>
      </c>
      <c r="B37" s="15" t="s">
        <v>32</v>
      </c>
      <c r="C37" s="20">
        <v>4412827</v>
      </c>
      <c r="D37" s="20"/>
      <c r="E37" s="21">
        <v>4999992</v>
      </c>
      <c r="F37" s="22">
        <v>4999992</v>
      </c>
      <c r="G37" s="22"/>
      <c r="H37" s="22">
        <v>531840</v>
      </c>
      <c r="I37" s="22">
        <v>303992</v>
      </c>
      <c r="J37" s="22">
        <v>835832</v>
      </c>
      <c r="K37" s="22">
        <v>1312486</v>
      </c>
      <c r="L37" s="22">
        <v>788009</v>
      </c>
      <c r="M37" s="22">
        <v>121952</v>
      </c>
      <c r="N37" s="22">
        <v>2222447</v>
      </c>
      <c r="O37" s="22">
        <v>467884</v>
      </c>
      <c r="P37" s="22">
        <v>684285</v>
      </c>
      <c r="Q37" s="22">
        <v>335132</v>
      </c>
      <c r="R37" s="22">
        <v>1487301</v>
      </c>
      <c r="S37" s="22"/>
      <c r="T37" s="22"/>
      <c r="U37" s="22"/>
      <c r="V37" s="22"/>
      <c r="W37" s="22">
        <v>4545580</v>
      </c>
      <c r="X37" s="22">
        <v>3749994</v>
      </c>
      <c r="Y37" s="22">
        <v>795586</v>
      </c>
      <c r="Z37" s="23">
        <v>21.215660611723646</v>
      </c>
      <c r="AA37" s="20">
        <v>4999992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12506112</v>
      </c>
      <c r="F38" s="22">
        <v>12506112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9379584</v>
      </c>
      <c r="Y38" s="22">
        <v>-9379584</v>
      </c>
      <c r="Z38" s="23">
        <v>-100</v>
      </c>
      <c r="AA38" s="20">
        <v>12506112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15524892</v>
      </c>
      <c r="F39" s="22">
        <v>15524892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11643669</v>
      </c>
      <c r="Y39" s="22">
        <v>-11643669</v>
      </c>
      <c r="Z39" s="23">
        <v>-100</v>
      </c>
      <c r="AA39" s="20">
        <v>15524892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37370615</v>
      </c>
      <c r="D41" s="20"/>
      <c r="E41" s="21">
        <v>50799980</v>
      </c>
      <c r="F41" s="22">
        <v>50799980</v>
      </c>
      <c r="G41" s="22">
        <v>2985851</v>
      </c>
      <c r="H41" s="22">
        <v>3033067</v>
      </c>
      <c r="I41" s="22">
        <v>3975019</v>
      </c>
      <c r="J41" s="22">
        <v>9993937</v>
      </c>
      <c r="K41" s="22">
        <v>3797563</v>
      </c>
      <c r="L41" s="22">
        <v>10009624</v>
      </c>
      <c r="M41" s="22">
        <v>-1450444</v>
      </c>
      <c r="N41" s="22">
        <v>12356743</v>
      </c>
      <c r="O41" s="22">
        <v>3708382</v>
      </c>
      <c r="P41" s="22">
        <v>4416701</v>
      </c>
      <c r="Q41" s="22">
        <v>2744686</v>
      </c>
      <c r="R41" s="22">
        <v>10869769</v>
      </c>
      <c r="S41" s="22"/>
      <c r="T41" s="22"/>
      <c r="U41" s="22"/>
      <c r="V41" s="22"/>
      <c r="W41" s="22">
        <v>33220449</v>
      </c>
      <c r="X41" s="22">
        <v>38099979</v>
      </c>
      <c r="Y41" s="22">
        <v>-4879530</v>
      </c>
      <c r="Z41" s="23">
        <v>-12.807172413402117</v>
      </c>
      <c r="AA41" s="20">
        <v>50799980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8053</v>
      </c>
      <c r="P43" s="22">
        <v>-3055</v>
      </c>
      <c r="Q43" s="22">
        <v>55705</v>
      </c>
      <c r="R43" s="22">
        <v>60703</v>
      </c>
      <c r="S43" s="22"/>
      <c r="T43" s="22"/>
      <c r="U43" s="22"/>
      <c r="V43" s="22"/>
      <c r="W43" s="22">
        <v>60703</v>
      </c>
      <c r="X43" s="22"/>
      <c r="Y43" s="22">
        <v>60703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7650188</v>
      </c>
      <c r="D44" s="20"/>
      <c r="E44" s="21">
        <v>5668680</v>
      </c>
      <c r="F44" s="22">
        <v>5668680</v>
      </c>
      <c r="G44" s="22">
        <v>603633</v>
      </c>
      <c r="H44" s="22">
        <v>622494</v>
      </c>
      <c r="I44" s="22">
        <v>564749</v>
      </c>
      <c r="J44" s="22">
        <v>1790876</v>
      </c>
      <c r="K44" s="22">
        <v>917271</v>
      </c>
      <c r="L44" s="22">
        <v>775762</v>
      </c>
      <c r="M44" s="22">
        <v>891159</v>
      </c>
      <c r="N44" s="22">
        <v>2584192</v>
      </c>
      <c r="O44" s="22">
        <v>559638</v>
      </c>
      <c r="P44" s="22">
        <v>677044</v>
      </c>
      <c r="Q44" s="22">
        <v>101227</v>
      </c>
      <c r="R44" s="22">
        <v>1337909</v>
      </c>
      <c r="S44" s="22"/>
      <c r="T44" s="22"/>
      <c r="U44" s="22"/>
      <c r="V44" s="22"/>
      <c r="W44" s="22">
        <v>5712977</v>
      </c>
      <c r="X44" s="22">
        <v>4251510</v>
      </c>
      <c r="Y44" s="22">
        <v>1461467</v>
      </c>
      <c r="Z44" s="23">
        <v>34.375245501010234</v>
      </c>
      <c r="AA44" s="20">
        <v>5668680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217515731</v>
      </c>
      <c r="D47" s="29">
        <f t="shared" ref="D47:Y47" si="1">SUM(D34:D46)</f>
        <v>0</v>
      </c>
      <c r="E47" s="30">
        <f t="shared" si="1"/>
        <v>306669036</v>
      </c>
      <c r="F47" s="31">
        <f t="shared" si="1"/>
        <v>306669036</v>
      </c>
      <c r="G47" s="31">
        <f t="shared" si="1"/>
        <v>24978141</v>
      </c>
      <c r="H47" s="31">
        <f t="shared" si="1"/>
        <v>39699973</v>
      </c>
      <c r="I47" s="31">
        <f t="shared" si="1"/>
        <v>23560261</v>
      </c>
      <c r="J47" s="31">
        <f t="shared" si="1"/>
        <v>88238375</v>
      </c>
      <c r="K47" s="31">
        <f t="shared" si="1"/>
        <v>27124268</v>
      </c>
      <c r="L47" s="31">
        <f t="shared" si="1"/>
        <v>29716053</v>
      </c>
      <c r="M47" s="31">
        <f t="shared" si="1"/>
        <v>30675072</v>
      </c>
      <c r="N47" s="31">
        <f t="shared" si="1"/>
        <v>87515393</v>
      </c>
      <c r="O47" s="31">
        <f t="shared" si="1"/>
        <v>23651058</v>
      </c>
      <c r="P47" s="31">
        <f t="shared" si="1"/>
        <v>23721625</v>
      </c>
      <c r="Q47" s="31">
        <f t="shared" si="1"/>
        <v>23061338</v>
      </c>
      <c r="R47" s="31">
        <f t="shared" si="1"/>
        <v>70434021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246187789</v>
      </c>
      <c r="X47" s="31">
        <f t="shared" si="1"/>
        <v>230001723</v>
      </c>
      <c r="Y47" s="31">
        <f t="shared" si="1"/>
        <v>16186066</v>
      </c>
      <c r="Z47" s="32">
        <f>+IF(X47&lt;&gt;0,+(Y47/X47)*100,0)</f>
        <v>7.0373672809398906</v>
      </c>
      <c r="AA47" s="29">
        <f>SUM(AA34:AA46)</f>
        <v>306669036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-48139511</v>
      </c>
      <c r="D48" s="39">
        <f t="shared" si="2"/>
        <v>0</v>
      </c>
      <c r="E48" s="40">
        <f t="shared" si="2"/>
        <v>-80710788</v>
      </c>
      <c r="F48" s="41">
        <f t="shared" si="2"/>
        <v>-80710788</v>
      </c>
      <c r="G48" s="41">
        <f t="shared" si="2"/>
        <v>-7780605</v>
      </c>
      <c r="H48" s="41">
        <f t="shared" si="2"/>
        <v>-21472910</v>
      </c>
      <c r="I48" s="41">
        <f t="shared" si="2"/>
        <v>-6495980</v>
      </c>
      <c r="J48" s="41">
        <f t="shared" si="2"/>
        <v>-35749495</v>
      </c>
      <c r="K48" s="41">
        <f t="shared" si="2"/>
        <v>-9951162</v>
      </c>
      <c r="L48" s="41">
        <f t="shared" si="2"/>
        <v>-12221583</v>
      </c>
      <c r="M48" s="41">
        <f t="shared" si="2"/>
        <v>-11429761</v>
      </c>
      <c r="N48" s="41">
        <f t="shared" si="2"/>
        <v>-33602506</v>
      </c>
      <c r="O48" s="41">
        <f t="shared" si="2"/>
        <v>-7160692</v>
      </c>
      <c r="P48" s="41">
        <f t="shared" si="2"/>
        <v>-8751282</v>
      </c>
      <c r="Q48" s="41">
        <f t="shared" si="2"/>
        <v>-5414478</v>
      </c>
      <c r="R48" s="41">
        <f t="shared" si="2"/>
        <v>-21326452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-90678453</v>
      </c>
      <c r="X48" s="41">
        <f t="shared" si="2"/>
        <v>-60533109</v>
      </c>
      <c r="Y48" s="41">
        <f t="shared" si="2"/>
        <v>-30145344</v>
      </c>
      <c r="Z48" s="42">
        <f>+IF(X48&lt;&gt;0,+(Y48/X48)*100,0)</f>
        <v>49.799761647795094</v>
      </c>
      <c r="AA48" s="39">
        <f>+AA32-AA47</f>
        <v>-80710788</v>
      </c>
    </row>
    <row r="49" spans="1:27" ht="25.5" x14ac:dyDescent="0.25">
      <c r="A49" s="43" t="s">
        <v>74</v>
      </c>
      <c r="B49" s="15" t="s">
        <v>32</v>
      </c>
      <c r="C49" s="20">
        <v>8516698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-39622813</v>
      </c>
      <c r="D51" s="48">
        <f t="shared" si="3"/>
        <v>0</v>
      </c>
      <c r="E51" s="49">
        <f t="shared" si="3"/>
        <v>-80710788</v>
      </c>
      <c r="F51" s="50">
        <f t="shared" si="3"/>
        <v>-80710788</v>
      </c>
      <c r="G51" s="50">
        <f t="shared" si="3"/>
        <v>-7780605</v>
      </c>
      <c r="H51" s="50">
        <f t="shared" si="3"/>
        <v>-21472910</v>
      </c>
      <c r="I51" s="50">
        <f t="shared" si="3"/>
        <v>-6495980</v>
      </c>
      <c r="J51" s="50">
        <f t="shared" si="3"/>
        <v>-35749495</v>
      </c>
      <c r="K51" s="50">
        <f t="shared" si="3"/>
        <v>-9951162</v>
      </c>
      <c r="L51" s="50">
        <f t="shared" si="3"/>
        <v>-12221583</v>
      </c>
      <c r="M51" s="50">
        <f t="shared" si="3"/>
        <v>-11429761</v>
      </c>
      <c r="N51" s="50">
        <f t="shared" si="3"/>
        <v>-33602506</v>
      </c>
      <c r="O51" s="50">
        <f t="shared" si="3"/>
        <v>-7160692</v>
      </c>
      <c r="P51" s="50">
        <f t="shared" si="3"/>
        <v>-8751282</v>
      </c>
      <c r="Q51" s="50">
        <f t="shared" si="3"/>
        <v>-5414478</v>
      </c>
      <c r="R51" s="50">
        <f t="shared" si="3"/>
        <v>-21326452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-90678453</v>
      </c>
      <c r="X51" s="50">
        <f t="shared" si="3"/>
        <v>-60533109</v>
      </c>
      <c r="Y51" s="50">
        <f t="shared" si="3"/>
        <v>-30145344</v>
      </c>
      <c r="Z51" s="51">
        <f>+IF(X51&lt;&gt;0,+(Y51/X51)*100,0)</f>
        <v>49.799761647795094</v>
      </c>
      <c r="AA51" s="48">
        <f>SUM(AA48:AA50)</f>
        <v>-80710788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-39622813</v>
      </c>
      <c r="D53" s="54">
        <f>+D51-D52</f>
        <v>0</v>
      </c>
      <c r="E53" s="55">
        <f t="shared" si="4"/>
        <v>-80710788</v>
      </c>
      <c r="F53" s="56">
        <f t="shared" si="4"/>
        <v>-80710788</v>
      </c>
      <c r="G53" s="56">
        <f t="shared" si="4"/>
        <v>-7780605</v>
      </c>
      <c r="H53" s="56">
        <f t="shared" si="4"/>
        <v>-21472910</v>
      </c>
      <c r="I53" s="56">
        <f t="shared" si="4"/>
        <v>-6495980</v>
      </c>
      <c r="J53" s="56">
        <f t="shared" si="4"/>
        <v>-35749495</v>
      </c>
      <c r="K53" s="56">
        <f t="shared" si="4"/>
        <v>-9951162</v>
      </c>
      <c r="L53" s="56">
        <f t="shared" si="4"/>
        <v>-12221583</v>
      </c>
      <c r="M53" s="56">
        <f t="shared" si="4"/>
        <v>-11429761</v>
      </c>
      <c r="N53" s="56">
        <f t="shared" si="4"/>
        <v>-33602506</v>
      </c>
      <c r="O53" s="56">
        <f t="shared" si="4"/>
        <v>-7160692</v>
      </c>
      <c r="P53" s="56">
        <f t="shared" si="4"/>
        <v>-8751282</v>
      </c>
      <c r="Q53" s="56">
        <f t="shared" si="4"/>
        <v>-5414478</v>
      </c>
      <c r="R53" s="56">
        <f t="shared" si="4"/>
        <v>-21326452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-90678453</v>
      </c>
      <c r="X53" s="56">
        <f t="shared" si="4"/>
        <v>-60533109</v>
      </c>
      <c r="Y53" s="56">
        <f t="shared" si="4"/>
        <v>-30145344</v>
      </c>
      <c r="Z53" s="57">
        <f>+IF(X53&lt;&gt;0,+(Y53/X53)*100,0)</f>
        <v>49.799761647795094</v>
      </c>
      <c r="AA53" s="54">
        <f>+AA51-AA52</f>
        <v>-80710788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-39622813</v>
      </c>
      <c r="D56" s="48">
        <f>SUM(D53:D55)</f>
        <v>0</v>
      </c>
      <c r="E56" s="49">
        <f t="shared" si="5"/>
        <v>-80710788</v>
      </c>
      <c r="F56" s="50">
        <f t="shared" si="5"/>
        <v>-80710788</v>
      </c>
      <c r="G56" s="50">
        <f t="shared" si="5"/>
        <v>-7780605</v>
      </c>
      <c r="H56" s="50">
        <f t="shared" si="5"/>
        <v>-21472910</v>
      </c>
      <c r="I56" s="50">
        <f t="shared" si="5"/>
        <v>-6495980</v>
      </c>
      <c r="J56" s="50">
        <f t="shared" si="5"/>
        <v>-35749495</v>
      </c>
      <c r="K56" s="50">
        <f t="shared" si="5"/>
        <v>-9951162</v>
      </c>
      <c r="L56" s="50">
        <f t="shared" si="5"/>
        <v>-12221583</v>
      </c>
      <c r="M56" s="50">
        <f t="shared" si="5"/>
        <v>-11429761</v>
      </c>
      <c r="N56" s="50">
        <f t="shared" si="5"/>
        <v>-33602506</v>
      </c>
      <c r="O56" s="50">
        <f t="shared" si="5"/>
        <v>-7160692</v>
      </c>
      <c r="P56" s="50">
        <f t="shared" si="5"/>
        <v>-8751282</v>
      </c>
      <c r="Q56" s="50">
        <f t="shared" si="5"/>
        <v>-5414478</v>
      </c>
      <c r="R56" s="50">
        <f t="shared" si="5"/>
        <v>-21326452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-90678453</v>
      </c>
      <c r="X56" s="50">
        <f t="shared" si="5"/>
        <v>-60533109</v>
      </c>
      <c r="Y56" s="50">
        <f t="shared" si="5"/>
        <v>-30145344</v>
      </c>
      <c r="Z56" s="51">
        <f>+IF(X56&lt;&gt;0,+(Y56/X56)*100,0)</f>
        <v>49.799761647795094</v>
      </c>
      <c r="AA56" s="48">
        <f>SUM(AA53:AA55)</f>
        <v>-80710788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-39622813</v>
      </c>
      <c r="D59" s="65">
        <f>SUM(D56:D58)</f>
        <v>0</v>
      </c>
      <c r="E59" s="66">
        <f t="shared" si="6"/>
        <v>-80710788</v>
      </c>
      <c r="F59" s="67">
        <f t="shared" si="6"/>
        <v>-80710788</v>
      </c>
      <c r="G59" s="67">
        <f t="shared" si="6"/>
        <v>-7780605</v>
      </c>
      <c r="H59" s="67">
        <f t="shared" si="6"/>
        <v>-21472910</v>
      </c>
      <c r="I59" s="67">
        <f t="shared" si="6"/>
        <v>-6495980</v>
      </c>
      <c r="J59" s="67">
        <f t="shared" si="6"/>
        <v>-35749495</v>
      </c>
      <c r="K59" s="67">
        <f t="shared" si="6"/>
        <v>-9951162</v>
      </c>
      <c r="L59" s="67">
        <f t="shared" si="6"/>
        <v>-12221583</v>
      </c>
      <c r="M59" s="67">
        <f t="shared" si="6"/>
        <v>-11429761</v>
      </c>
      <c r="N59" s="67">
        <f t="shared" si="6"/>
        <v>-33602506</v>
      </c>
      <c r="O59" s="67">
        <f t="shared" si="6"/>
        <v>-7160692</v>
      </c>
      <c r="P59" s="67">
        <f t="shared" si="6"/>
        <v>-8751282</v>
      </c>
      <c r="Q59" s="67">
        <f t="shared" si="6"/>
        <v>-5414478</v>
      </c>
      <c r="R59" s="67">
        <f t="shared" si="6"/>
        <v>-21326452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-90678453</v>
      </c>
      <c r="X59" s="67">
        <f t="shared" si="6"/>
        <v>-60533109</v>
      </c>
      <c r="Y59" s="67">
        <f t="shared" si="6"/>
        <v>-30145344</v>
      </c>
      <c r="Z59" s="68">
        <f>+IF(X59&lt;&gt;0,+(Y59/X59)*100,0)</f>
        <v>49.799761647795094</v>
      </c>
      <c r="AA59" s="65">
        <f>SUM(AA56:AA58)</f>
        <v>-80710788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126126115</v>
      </c>
      <c r="D6" s="20"/>
      <c r="E6" s="21">
        <v>152012008</v>
      </c>
      <c r="F6" s="22">
        <v>152012008</v>
      </c>
      <c r="G6" s="22"/>
      <c r="H6" s="22">
        <v>13470368</v>
      </c>
      <c r="I6" s="22">
        <v>19022343</v>
      </c>
      <c r="J6" s="22">
        <v>32492711</v>
      </c>
      <c r="K6" s="22">
        <v>9020647</v>
      </c>
      <c r="L6" s="22">
        <v>9207532</v>
      </c>
      <c r="M6" s="22">
        <v>9144578</v>
      </c>
      <c r="N6" s="22">
        <v>27372757</v>
      </c>
      <c r="O6" s="22">
        <v>10650452</v>
      </c>
      <c r="P6" s="22">
        <v>28302638</v>
      </c>
      <c r="Q6" s="22">
        <v>13289533</v>
      </c>
      <c r="R6" s="22">
        <v>52242623</v>
      </c>
      <c r="S6" s="22"/>
      <c r="T6" s="22"/>
      <c r="U6" s="22"/>
      <c r="V6" s="22"/>
      <c r="W6" s="22">
        <v>112108091</v>
      </c>
      <c r="X6" s="22">
        <v>114008967</v>
      </c>
      <c r="Y6" s="22">
        <v>-1900876</v>
      </c>
      <c r="Z6" s="23">
        <v>-1.6673039411014046</v>
      </c>
      <c r="AA6" s="20">
        <v>152012008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1170505</v>
      </c>
      <c r="D13" s="20"/>
      <c r="E13" s="21">
        <v>1183920</v>
      </c>
      <c r="F13" s="22">
        <v>1568031</v>
      </c>
      <c r="G13" s="22"/>
      <c r="H13" s="22">
        <v>130434</v>
      </c>
      <c r="I13" s="22">
        <v>258589</v>
      </c>
      <c r="J13" s="22">
        <v>389023</v>
      </c>
      <c r="K13" s="22">
        <v>128560</v>
      </c>
      <c r="L13" s="22">
        <v>129759</v>
      </c>
      <c r="M13" s="22">
        <v>133174</v>
      </c>
      <c r="N13" s="22">
        <v>391493</v>
      </c>
      <c r="O13" s="22">
        <v>132961</v>
      </c>
      <c r="P13" s="22">
        <v>133062</v>
      </c>
      <c r="Q13" s="22">
        <v>134068</v>
      </c>
      <c r="R13" s="22">
        <v>400091</v>
      </c>
      <c r="S13" s="22"/>
      <c r="T13" s="22"/>
      <c r="U13" s="22"/>
      <c r="V13" s="22"/>
      <c r="W13" s="22">
        <v>1180607</v>
      </c>
      <c r="X13" s="22">
        <v>1176021</v>
      </c>
      <c r="Y13" s="22">
        <v>4586</v>
      </c>
      <c r="Z13" s="23">
        <v>0.38995902284057854</v>
      </c>
      <c r="AA13" s="20">
        <v>1568031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287107</v>
      </c>
      <c r="D23" s="20"/>
      <c r="E23" s="21">
        <v>273740</v>
      </c>
      <c r="F23" s="22">
        <v>290347</v>
      </c>
      <c r="G23" s="22"/>
      <c r="H23" s="22">
        <v>19143</v>
      </c>
      <c r="I23" s="22">
        <v>50914</v>
      </c>
      <c r="J23" s="22">
        <v>70057</v>
      </c>
      <c r="K23" s="22">
        <v>36957</v>
      </c>
      <c r="L23" s="22">
        <v>19827</v>
      </c>
      <c r="M23" s="22">
        <v>9913</v>
      </c>
      <c r="N23" s="22">
        <v>66697</v>
      </c>
      <c r="O23" s="22">
        <v>29740</v>
      </c>
      <c r="P23" s="22">
        <v>48893</v>
      </c>
      <c r="Q23" s="22"/>
      <c r="R23" s="22">
        <v>78633</v>
      </c>
      <c r="S23" s="22"/>
      <c r="T23" s="22"/>
      <c r="U23" s="22"/>
      <c r="V23" s="22"/>
      <c r="W23" s="22">
        <v>215387</v>
      </c>
      <c r="X23" s="22">
        <v>217755</v>
      </c>
      <c r="Y23" s="22">
        <v>-2368</v>
      </c>
      <c r="Z23" s="23">
        <v>-1.0874606782852287</v>
      </c>
      <c r="AA23" s="20">
        <v>290347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119617456</v>
      </c>
      <c r="D25" s="20"/>
      <c r="E25" s="21">
        <v>145863567</v>
      </c>
      <c r="F25" s="22">
        <v>143863567</v>
      </c>
      <c r="G25" s="22"/>
      <c r="H25" s="22">
        <v>1289414</v>
      </c>
      <c r="I25" s="22">
        <v>54542352</v>
      </c>
      <c r="J25" s="22">
        <v>55831766</v>
      </c>
      <c r="K25" s="22">
        <v>495717</v>
      </c>
      <c r="L25" s="22"/>
      <c r="M25" s="22">
        <v>43154516</v>
      </c>
      <c r="N25" s="22">
        <v>43650233</v>
      </c>
      <c r="O25" s="22"/>
      <c r="P25" s="22">
        <v>5514145</v>
      </c>
      <c r="Q25" s="22">
        <v>33015958</v>
      </c>
      <c r="R25" s="22">
        <v>38530103</v>
      </c>
      <c r="S25" s="22"/>
      <c r="T25" s="22"/>
      <c r="U25" s="22"/>
      <c r="V25" s="22"/>
      <c r="W25" s="22">
        <v>138012102</v>
      </c>
      <c r="X25" s="22">
        <v>140963561</v>
      </c>
      <c r="Y25" s="22">
        <v>-2951459</v>
      </c>
      <c r="Z25" s="23">
        <v>-2.0937744329543437</v>
      </c>
      <c r="AA25" s="20">
        <v>143863567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247201183</v>
      </c>
      <c r="D32" s="29">
        <f t="shared" ref="D32:Y32" si="0">SUM(D6:D31)</f>
        <v>0</v>
      </c>
      <c r="E32" s="30">
        <f t="shared" si="0"/>
        <v>299333235</v>
      </c>
      <c r="F32" s="31">
        <f t="shared" si="0"/>
        <v>297733953</v>
      </c>
      <c r="G32" s="31">
        <f t="shared" si="0"/>
        <v>0</v>
      </c>
      <c r="H32" s="31">
        <f t="shared" si="0"/>
        <v>14909359</v>
      </c>
      <c r="I32" s="31">
        <f t="shared" si="0"/>
        <v>73874198</v>
      </c>
      <c r="J32" s="31">
        <f t="shared" si="0"/>
        <v>88783557</v>
      </c>
      <c r="K32" s="31">
        <f t="shared" si="0"/>
        <v>9681881</v>
      </c>
      <c r="L32" s="31">
        <f t="shared" si="0"/>
        <v>9357118</v>
      </c>
      <c r="M32" s="31">
        <f t="shared" si="0"/>
        <v>52442181</v>
      </c>
      <c r="N32" s="31">
        <f t="shared" si="0"/>
        <v>71481180</v>
      </c>
      <c r="O32" s="31">
        <f t="shared" si="0"/>
        <v>10813153</v>
      </c>
      <c r="P32" s="31">
        <f t="shared" si="0"/>
        <v>33998738</v>
      </c>
      <c r="Q32" s="31">
        <f t="shared" si="0"/>
        <v>46439559</v>
      </c>
      <c r="R32" s="31">
        <f t="shared" si="0"/>
        <v>91251450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251516187</v>
      </c>
      <c r="X32" s="31">
        <f t="shared" si="0"/>
        <v>256366304</v>
      </c>
      <c r="Y32" s="31">
        <f t="shared" si="0"/>
        <v>-4850117</v>
      </c>
      <c r="Z32" s="32">
        <f>+IF(X32&lt;&gt;0,+(Y32/X32)*100,0)</f>
        <v>-1.8918699237478571</v>
      </c>
      <c r="AA32" s="29">
        <f>SUM(AA6:AA31)</f>
        <v>297733953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33857360</v>
      </c>
      <c r="D34" s="20"/>
      <c r="E34" s="21">
        <v>34971537</v>
      </c>
      <c r="F34" s="22">
        <v>34971537</v>
      </c>
      <c r="G34" s="22"/>
      <c r="H34" s="22">
        <v>3131702</v>
      </c>
      <c r="I34" s="22">
        <v>5962797</v>
      </c>
      <c r="J34" s="22">
        <v>9094499</v>
      </c>
      <c r="K34" s="22">
        <v>3063719</v>
      </c>
      <c r="L34" s="22">
        <v>4730314</v>
      </c>
      <c r="M34" s="22">
        <v>3044956</v>
      </c>
      <c r="N34" s="22">
        <v>10838989</v>
      </c>
      <c r="O34" s="22">
        <v>3218023</v>
      </c>
      <c r="P34" s="22">
        <v>3148003</v>
      </c>
      <c r="Q34" s="22">
        <v>3173452</v>
      </c>
      <c r="R34" s="22">
        <v>9539478</v>
      </c>
      <c r="S34" s="22"/>
      <c r="T34" s="22"/>
      <c r="U34" s="22"/>
      <c r="V34" s="22"/>
      <c r="W34" s="22">
        <v>29472966</v>
      </c>
      <c r="X34" s="22">
        <v>26228763</v>
      </c>
      <c r="Y34" s="22">
        <v>3244203</v>
      </c>
      <c r="Z34" s="23">
        <v>12.368875344979099</v>
      </c>
      <c r="AA34" s="20">
        <v>34971537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103474264</v>
      </c>
      <c r="D36" s="20"/>
      <c r="E36" s="21">
        <v>101539047</v>
      </c>
      <c r="F36" s="22">
        <v>101539047</v>
      </c>
      <c r="G36" s="22"/>
      <c r="H36" s="22">
        <v>13865354</v>
      </c>
      <c r="I36" s="22"/>
      <c r="J36" s="22">
        <v>13865354</v>
      </c>
      <c r="K36" s="22">
        <v>8981017</v>
      </c>
      <c r="L36" s="22">
        <v>6930350</v>
      </c>
      <c r="M36" s="22">
        <v>9532731</v>
      </c>
      <c r="N36" s="22">
        <v>25444098</v>
      </c>
      <c r="O36" s="22"/>
      <c r="P36" s="22">
        <v>10326999</v>
      </c>
      <c r="Q36" s="22">
        <v>20032223</v>
      </c>
      <c r="R36" s="22">
        <v>30359222</v>
      </c>
      <c r="S36" s="22"/>
      <c r="T36" s="22"/>
      <c r="U36" s="22"/>
      <c r="V36" s="22"/>
      <c r="W36" s="22">
        <v>69668674</v>
      </c>
      <c r="X36" s="22">
        <v>76154292</v>
      </c>
      <c r="Y36" s="22">
        <v>-6485618</v>
      </c>
      <c r="Z36" s="23">
        <v>-8.5164182210504951</v>
      </c>
      <c r="AA36" s="20">
        <v>101539047</v>
      </c>
    </row>
    <row r="37" spans="1:27" ht="13.5" x14ac:dyDescent="0.25">
      <c r="A37" s="19" t="s">
        <v>63</v>
      </c>
      <c r="B37" s="15" t="s">
        <v>32</v>
      </c>
      <c r="C37" s="20">
        <v>7897102</v>
      </c>
      <c r="D37" s="20"/>
      <c r="E37" s="21">
        <v>6046294</v>
      </c>
      <c r="F37" s="22">
        <v>5631513</v>
      </c>
      <c r="G37" s="22"/>
      <c r="H37" s="22">
        <v>81259</v>
      </c>
      <c r="I37" s="22">
        <v>260028</v>
      </c>
      <c r="J37" s="22">
        <v>341287</v>
      </c>
      <c r="K37" s="22">
        <v>50533</v>
      </c>
      <c r="L37" s="22"/>
      <c r="M37" s="22">
        <v>308884</v>
      </c>
      <c r="N37" s="22">
        <v>359417</v>
      </c>
      <c r="O37" s="22">
        <v>220513</v>
      </c>
      <c r="P37" s="22">
        <v>1876</v>
      </c>
      <c r="Q37" s="22"/>
      <c r="R37" s="22">
        <v>222389</v>
      </c>
      <c r="S37" s="22"/>
      <c r="T37" s="22"/>
      <c r="U37" s="22"/>
      <c r="V37" s="22"/>
      <c r="W37" s="22">
        <v>923093</v>
      </c>
      <c r="X37" s="22">
        <v>4223655</v>
      </c>
      <c r="Y37" s="22">
        <v>-3300562</v>
      </c>
      <c r="Z37" s="23">
        <v>-78.144687480393173</v>
      </c>
      <c r="AA37" s="20">
        <v>5631513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4831652</v>
      </c>
      <c r="D39" s="20"/>
      <c r="E39" s="21">
        <v>5650834</v>
      </c>
      <c r="F39" s="22">
        <v>5650834</v>
      </c>
      <c r="G39" s="22"/>
      <c r="H39" s="22"/>
      <c r="I39" s="22"/>
      <c r="J39" s="22"/>
      <c r="K39" s="22">
        <v>1173970</v>
      </c>
      <c r="L39" s="22"/>
      <c r="M39" s="22">
        <v>586824</v>
      </c>
      <c r="N39" s="22">
        <v>1760794</v>
      </c>
      <c r="O39" s="22">
        <v>293389</v>
      </c>
      <c r="P39" s="22">
        <v>381798</v>
      </c>
      <c r="Q39" s="22">
        <v>304441</v>
      </c>
      <c r="R39" s="22">
        <v>979628</v>
      </c>
      <c r="S39" s="22"/>
      <c r="T39" s="22"/>
      <c r="U39" s="22"/>
      <c r="V39" s="22"/>
      <c r="W39" s="22">
        <v>2740422</v>
      </c>
      <c r="X39" s="22">
        <v>4238172</v>
      </c>
      <c r="Y39" s="22">
        <v>-1497750</v>
      </c>
      <c r="Z39" s="23">
        <v>-35.339528457080085</v>
      </c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21751</v>
      </c>
      <c r="D41" s="20"/>
      <c r="E41" s="21">
        <v>4069661</v>
      </c>
      <c r="F41" s="22">
        <v>9689428</v>
      </c>
      <c r="G41" s="22"/>
      <c r="H41" s="22"/>
      <c r="I41" s="22"/>
      <c r="J41" s="22"/>
      <c r="K41" s="22">
        <v>16398</v>
      </c>
      <c r="L41" s="22">
        <v>68176</v>
      </c>
      <c r="M41" s="22">
        <v>59890</v>
      </c>
      <c r="N41" s="22">
        <v>144464</v>
      </c>
      <c r="O41" s="22">
        <v>148064</v>
      </c>
      <c r="P41" s="22">
        <v>103421</v>
      </c>
      <c r="Q41" s="22">
        <v>374509</v>
      </c>
      <c r="R41" s="22">
        <v>625994</v>
      </c>
      <c r="S41" s="22"/>
      <c r="T41" s="22"/>
      <c r="U41" s="22"/>
      <c r="V41" s="22"/>
      <c r="W41" s="22">
        <v>770458</v>
      </c>
      <c r="X41" s="22">
        <v>7267086</v>
      </c>
      <c r="Y41" s="22">
        <v>-6496628</v>
      </c>
      <c r="Z41" s="23">
        <v>-89.397978777187987</v>
      </c>
      <c r="AA41" s="20">
        <v>9689428</v>
      </c>
    </row>
    <row r="42" spans="1:27" ht="13.5" x14ac:dyDescent="0.25">
      <c r="A42" s="19" t="s">
        <v>67</v>
      </c>
      <c r="B42" s="15" t="s">
        <v>32</v>
      </c>
      <c r="C42" s="20">
        <v>11370845</v>
      </c>
      <c r="D42" s="20"/>
      <c r="E42" s="21">
        <v>16400000</v>
      </c>
      <c r="F42" s="22">
        <v>14400000</v>
      </c>
      <c r="G42" s="22"/>
      <c r="H42" s="22">
        <v>1121230</v>
      </c>
      <c r="I42" s="22">
        <v>521086</v>
      </c>
      <c r="J42" s="22">
        <v>1642316</v>
      </c>
      <c r="K42" s="22">
        <v>431058</v>
      </c>
      <c r="L42" s="22">
        <v>513231</v>
      </c>
      <c r="M42" s="22"/>
      <c r="N42" s="22">
        <v>944289</v>
      </c>
      <c r="O42" s="22"/>
      <c r="P42" s="22">
        <v>4778323</v>
      </c>
      <c r="Q42" s="22">
        <v>565244</v>
      </c>
      <c r="R42" s="22">
        <v>5343567</v>
      </c>
      <c r="S42" s="22"/>
      <c r="T42" s="22"/>
      <c r="U42" s="22"/>
      <c r="V42" s="22"/>
      <c r="W42" s="22">
        <v>7930172</v>
      </c>
      <c r="X42" s="22">
        <v>11500003</v>
      </c>
      <c r="Y42" s="22">
        <v>-3569831</v>
      </c>
      <c r="Z42" s="23">
        <v>-31.042000597738973</v>
      </c>
      <c r="AA42" s="20">
        <v>14400000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66821981</v>
      </c>
      <c r="D44" s="20"/>
      <c r="E44" s="21">
        <v>57772974</v>
      </c>
      <c r="F44" s="22">
        <v>57684077</v>
      </c>
      <c r="G44" s="22"/>
      <c r="H44" s="22">
        <v>8515504</v>
      </c>
      <c r="I44" s="22">
        <v>23908035</v>
      </c>
      <c r="J44" s="22">
        <v>32423539</v>
      </c>
      <c r="K44" s="22">
        <v>7957853</v>
      </c>
      <c r="L44" s="22">
        <v>6781152</v>
      </c>
      <c r="M44" s="22">
        <v>4766441</v>
      </c>
      <c r="N44" s="22">
        <v>19505446</v>
      </c>
      <c r="O44" s="22">
        <v>4021189</v>
      </c>
      <c r="P44" s="22">
        <v>10823930</v>
      </c>
      <c r="Q44" s="22">
        <v>6617801</v>
      </c>
      <c r="R44" s="22">
        <v>21462920</v>
      </c>
      <c r="S44" s="22"/>
      <c r="T44" s="22"/>
      <c r="U44" s="22"/>
      <c r="V44" s="22"/>
      <c r="W44" s="22">
        <v>73391905</v>
      </c>
      <c r="X44" s="22">
        <v>43263117</v>
      </c>
      <c r="Y44" s="22">
        <v>30128788</v>
      </c>
      <c r="Z44" s="23">
        <v>69.64081667994472</v>
      </c>
      <c r="AA44" s="20">
        <v>57684077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228274955</v>
      </c>
      <c r="D47" s="29">
        <f t="shared" ref="D47:Y47" si="1">SUM(D34:D46)</f>
        <v>0</v>
      </c>
      <c r="E47" s="30">
        <f t="shared" si="1"/>
        <v>226450347</v>
      </c>
      <c r="F47" s="31">
        <f t="shared" si="1"/>
        <v>229566436</v>
      </c>
      <c r="G47" s="31">
        <f t="shared" si="1"/>
        <v>0</v>
      </c>
      <c r="H47" s="31">
        <f t="shared" si="1"/>
        <v>26715049</v>
      </c>
      <c r="I47" s="31">
        <f t="shared" si="1"/>
        <v>30651946</v>
      </c>
      <c r="J47" s="31">
        <f t="shared" si="1"/>
        <v>57366995</v>
      </c>
      <c r="K47" s="31">
        <f t="shared" si="1"/>
        <v>21674548</v>
      </c>
      <c r="L47" s="31">
        <f t="shared" si="1"/>
        <v>19023223</v>
      </c>
      <c r="M47" s="31">
        <f t="shared" si="1"/>
        <v>18299726</v>
      </c>
      <c r="N47" s="31">
        <f t="shared" si="1"/>
        <v>58997497</v>
      </c>
      <c r="O47" s="31">
        <f t="shared" si="1"/>
        <v>7901178</v>
      </c>
      <c r="P47" s="31">
        <f t="shared" si="1"/>
        <v>29564350</v>
      </c>
      <c r="Q47" s="31">
        <f t="shared" si="1"/>
        <v>31067670</v>
      </c>
      <c r="R47" s="31">
        <f t="shared" si="1"/>
        <v>68533198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184897690</v>
      </c>
      <c r="X47" s="31">
        <f t="shared" si="1"/>
        <v>172875088</v>
      </c>
      <c r="Y47" s="31">
        <f t="shared" si="1"/>
        <v>12022602</v>
      </c>
      <c r="Z47" s="32">
        <f>+IF(X47&lt;&gt;0,+(Y47/X47)*100,0)</f>
        <v>6.9545023167247786</v>
      </c>
      <c r="AA47" s="29">
        <f>SUM(AA34:AA46)</f>
        <v>229566436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18926228</v>
      </c>
      <c r="D48" s="39">
        <f t="shared" si="2"/>
        <v>0</v>
      </c>
      <c r="E48" s="40">
        <f t="shared" si="2"/>
        <v>72882888</v>
      </c>
      <c r="F48" s="41">
        <f t="shared" si="2"/>
        <v>68167517</v>
      </c>
      <c r="G48" s="41">
        <f t="shared" si="2"/>
        <v>0</v>
      </c>
      <c r="H48" s="41">
        <f t="shared" si="2"/>
        <v>-11805690</v>
      </c>
      <c r="I48" s="41">
        <f t="shared" si="2"/>
        <v>43222252</v>
      </c>
      <c r="J48" s="41">
        <f t="shared" si="2"/>
        <v>31416562</v>
      </c>
      <c r="K48" s="41">
        <f t="shared" si="2"/>
        <v>-11992667</v>
      </c>
      <c r="L48" s="41">
        <f t="shared" si="2"/>
        <v>-9666105</v>
      </c>
      <c r="M48" s="41">
        <f t="shared" si="2"/>
        <v>34142455</v>
      </c>
      <c r="N48" s="41">
        <f t="shared" si="2"/>
        <v>12483683</v>
      </c>
      <c r="O48" s="41">
        <f t="shared" si="2"/>
        <v>2911975</v>
      </c>
      <c r="P48" s="41">
        <f t="shared" si="2"/>
        <v>4434388</v>
      </c>
      <c r="Q48" s="41">
        <f t="shared" si="2"/>
        <v>15371889</v>
      </c>
      <c r="R48" s="41">
        <f t="shared" si="2"/>
        <v>22718252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66618497</v>
      </c>
      <c r="X48" s="41">
        <f t="shared" si="2"/>
        <v>83491216</v>
      </c>
      <c r="Y48" s="41">
        <f t="shared" si="2"/>
        <v>-16872719</v>
      </c>
      <c r="Z48" s="42">
        <f>+IF(X48&lt;&gt;0,+(Y48/X48)*100,0)</f>
        <v>-20.208975037565629</v>
      </c>
      <c r="AA48" s="39">
        <f>+AA32-AA47</f>
        <v>68167517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5250000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2100000</v>
      </c>
      <c r="Y49" s="22">
        <v>-2100000</v>
      </c>
      <c r="Z49" s="23">
        <v>-100</v>
      </c>
      <c r="AA49" s="20">
        <v>5250000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18926228</v>
      </c>
      <c r="D51" s="48">
        <f t="shared" si="3"/>
        <v>0</v>
      </c>
      <c r="E51" s="49">
        <f t="shared" si="3"/>
        <v>72882888</v>
      </c>
      <c r="F51" s="50">
        <f t="shared" si="3"/>
        <v>73417517</v>
      </c>
      <c r="G51" s="50">
        <f t="shared" si="3"/>
        <v>0</v>
      </c>
      <c r="H51" s="50">
        <f t="shared" si="3"/>
        <v>-11805690</v>
      </c>
      <c r="I51" s="50">
        <f t="shared" si="3"/>
        <v>43222252</v>
      </c>
      <c r="J51" s="50">
        <f t="shared" si="3"/>
        <v>31416562</v>
      </c>
      <c r="K51" s="50">
        <f t="shared" si="3"/>
        <v>-11992667</v>
      </c>
      <c r="L51" s="50">
        <f t="shared" si="3"/>
        <v>-9666105</v>
      </c>
      <c r="M51" s="50">
        <f t="shared" si="3"/>
        <v>34142455</v>
      </c>
      <c r="N51" s="50">
        <f t="shared" si="3"/>
        <v>12483683</v>
      </c>
      <c r="O51" s="50">
        <f t="shared" si="3"/>
        <v>2911975</v>
      </c>
      <c r="P51" s="50">
        <f t="shared" si="3"/>
        <v>4434388</v>
      </c>
      <c r="Q51" s="50">
        <f t="shared" si="3"/>
        <v>15371889</v>
      </c>
      <c r="R51" s="50">
        <f t="shared" si="3"/>
        <v>22718252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66618497</v>
      </c>
      <c r="X51" s="50">
        <f t="shared" si="3"/>
        <v>85591216</v>
      </c>
      <c r="Y51" s="50">
        <f t="shared" si="3"/>
        <v>-18972719</v>
      </c>
      <c r="Z51" s="51">
        <f>+IF(X51&lt;&gt;0,+(Y51/X51)*100,0)</f>
        <v>-22.166666027971843</v>
      </c>
      <c r="AA51" s="48">
        <f>SUM(AA48:AA50)</f>
        <v>73417517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18926228</v>
      </c>
      <c r="D53" s="54">
        <f>+D51-D52</f>
        <v>0</v>
      </c>
      <c r="E53" s="55">
        <f t="shared" si="4"/>
        <v>72882888</v>
      </c>
      <c r="F53" s="56">
        <f t="shared" si="4"/>
        <v>73417517</v>
      </c>
      <c r="G53" s="56">
        <f t="shared" si="4"/>
        <v>0</v>
      </c>
      <c r="H53" s="56">
        <f t="shared" si="4"/>
        <v>-11805690</v>
      </c>
      <c r="I53" s="56">
        <f t="shared" si="4"/>
        <v>43222252</v>
      </c>
      <c r="J53" s="56">
        <f t="shared" si="4"/>
        <v>31416562</v>
      </c>
      <c r="K53" s="56">
        <f t="shared" si="4"/>
        <v>-11992667</v>
      </c>
      <c r="L53" s="56">
        <f t="shared" si="4"/>
        <v>-9666105</v>
      </c>
      <c r="M53" s="56">
        <f t="shared" si="4"/>
        <v>34142455</v>
      </c>
      <c r="N53" s="56">
        <f t="shared" si="4"/>
        <v>12483683</v>
      </c>
      <c r="O53" s="56">
        <f t="shared" si="4"/>
        <v>2911975</v>
      </c>
      <c r="P53" s="56">
        <f t="shared" si="4"/>
        <v>4434388</v>
      </c>
      <c r="Q53" s="56">
        <f t="shared" si="4"/>
        <v>15371889</v>
      </c>
      <c r="R53" s="56">
        <f t="shared" si="4"/>
        <v>22718252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66618497</v>
      </c>
      <c r="X53" s="56">
        <f t="shared" si="4"/>
        <v>85591216</v>
      </c>
      <c r="Y53" s="56">
        <f t="shared" si="4"/>
        <v>-18972719</v>
      </c>
      <c r="Z53" s="57">
        <f>+IF(X53&lt;&gt;0,+(Y53/X53)*100,0)</f>
        <v>-22.166666027971843</v>
      </c>
      <c r="AA53" s="54">
        <f>+AA51-AA52</f>
        <v>73417517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18926228</v>
      </c>
      <c r="D56" s="48">
        <f>SUM(D53:D55)</f>
        <v>0</v>
      </c>
      <c r="E56" s="49">
        <f t="shared" si="5"/>
        <v>72882888</v>
      </c>
      <c r="F56" s="50">
        <f t="shared" si="5"/>
        <v>73417517</v>
      </c>
      <c r="G56" s="50">
        <f t="shared" si="5"/>
        <v>0</v>
      </c>
      <c r="H56" s="50">
        <f t="shared" si="5"/>
        <v>-11805690</v>
      </c>
      <c r="I56" s="50">
        <f t="shared" si="5"/>
        <v>43222252</v>
      </c>
      <c r="J56" s="50">
        <f t="shared" si="5"/>
        <v>31416562</v>
      </c>
      <c r="K56" s="50">
        <f t="shared" si="5"/>
        <v>-11992667</v>
      </c>
      <c r="L56" s="50">
        <f t="shared" si="5"/>
        <v>-9666105</v>
      </c>
      <c r="M56" s="50">
        <f t="shared" si="5"/>
        <v>34142455</v>
      </c>
      <c r="N56" s="50">
        <f t="shared" si="5"/>
        <v>12483683</v>
      </c>
      <c r="O56" s="50">
        <f t="shared" si="5"/>
        <v>2911975</v>
      </c>
      <c r="P56" s="50">
        <f t="shared" si="5"/>
        <v>4434388</v>
      </c>
      <c r="Q56" s="50">
        <f t="shared" si="5"/>
        <v>15371889</v>
      </c>
      <c r="R56" s="50">
        <f t="shared" si="5"/>
        <v>22718252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66618497</v>
      </c>
      <c r="X56" s="50">
        <f t="shared" si="5"/>
        <v>85591216</v>
      </c>
      <c r="Y56" s="50">
        <f t="shared" si="5"/>
        <v>-18972719</v>
      </c>
      <c r="Z56" s="51">
        <f>+IF(X56&lt;&gt;0,+(Y56/X56)*100,0)</f>
        <v>-22.166666027971843</v>
      </c>
      <c r="AA56" s="48">
        <f>SUM(AA53:AA55)</f>
        <v>73417517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18926228</v>
      </c>
      <c r="D59" s="65">
        <f>SUM(D56:D58)</f>
        <v>0</v>
      </c>
      <c r="E59" s="66">
        <f t="shared" si="6"/>
        <v>72882888</v>
      </c>
      <c r="F59" s="67">
        <f t="shared" si="6"/>
        <v>73417517</v>
      </c>
      <c r="G59" s="67">
        <f t="shared" si="6"/>
        <v>0</v>
      </c>
      <c r="H59" s="67">
        <f t="shared" si="6"/>
        <v>-11805690</v>
      </c>
      <c r="I59" s="67">
        <f t="shared" si="6"/>
        <v>43222252</v>
      </c>
      <c r="J59" s="67">
        <f t="shared" si="6"/>
        <v>31416562</v>
      </c>
      <c r="K59" s="67">
        <f t="shared" si="6"/>
        <v>-11992667</v>
      </c>
      <c r="L59" s="67">
        <f t="shared" si="6"/>
        <v>-9666105</v>
      </c>
      <c r="M59" s="67">
        <f t="shared" si="6"/>
        <v>34142455</v>
      </c>
      <c r="N59" s="67">
        <f t="shared" si="6"/>
        <v>12483683</v>
      </c>
      <c r="O59" s="67">
        <f t="shared" si="6"/>
        <v>2911975</v>
      </c>
      <c r="P59" s="67">
        <f t="shared" si="6"/>
        <v>4434388</v>
      </c>
      <c r="Q59" s="67">
        <f t="shared" si="6"/>
        <v>15371889</v>
      </c>
      <c r="R59" s="67">
        <f t="shared" si="6"/>
        <v>22718252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66618497</v>
      </c>
      <c r="X59" s="67">
        <f t="shared" si="6"/>
        <v>85591216</v>
      </c>
      <c r="Y59" s="67">
        <f t="shared" si="6"/>
        <v>-18972719</v>
      </c>
      <c r="Z59" s="68">
        <f>+IF(X59&lt;&gt;0,+(Y59/X59)*100,0)</f>
        <v>-22.166666027971843</v>
      </c>
      <c r="AA59" s="65">
        <f>SUM(AA56:AA58)</f>
        <v>73417517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7830369</v>
      </c>
      <c r="D34" s="20"/>
      <c r="E34" s="21">
        <v>10014670</v>
      </c>
      <c r="F34" s="22">
        <v>10014670</v>
      </c>
      <c r="G34" s="22">
        <v>745218</v>
      </c>
      <c r="H34" s="22">
        <v>679780</v>
      </c>
      <c r="I34" s="22">
        <v>428334</v>
      </c>
      <c r="J34" s="22">
        <v>1853332</v>
      </c>
      <c r="K34" s="22">
        <v>638890</v>
      </c>
      <c r="L34" s="22">
        <v>676063</v>
      </c>
      <c r="M34" s="22">
        <v>976589</v>
      </c>
      <c r="N34" s="22">
        <v>2291542</v>
      </c>
      <c r="O34" s="22">
        <v>840380</v>
      </c>
      <c r="P34" s="22">
        <v>653478</v>
      </c>
      <c r="Q34" s="22">
        <v>671069</v>
      </c>
      <c r="R34" s="22">
        <v>2164927</v>
      </c>
      <c r="S34" s="22"/>
      <c r="T34" s="22"/>
      <c r="U34" s="22"/>
      <c r="V34" s="22"/>
      <c r="W34" s="22">
        <v>6309801</v>
      </c>
      <c r="X34" s="22">
        <v>7511013</v>
      </c>
      <c r="Y34" s="22">
        <v>-1201212</v>
      </c>
      <c r="Z34" s="23">
        <v>-15.992676354041723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2285892</v>
      </c>
      <c r="D37" s="20"/>
      <c r="E37" s="21">
        <v>2611729</v>
      </c>
      <c r="F37" s="22">
        <v>4481671</v>
      </c>
      <c r="G37" s="22"/>
      <c r="H37" s="22">
        <v>20202</v>
      </c>
      <c r="I37" s="22">
        <v>454021</v>
      </c>
      <c r="J37" s="22">
        <v>474223</v>
      </c>
      <c r="K37" s="22">
        <v>525312</v>
      </c>
      <c r="L37" s="22">
        <v>1556431</v>
      </c>
      <c r="M37" s="22">
        <v>140940</v>
      </c>
      <c r="N37" s="22">
        <v>2222683</v>
      </c>
      <c r="O37" s="22">
        <v>442780</v>
      </c>
      <c r="P37" s="22">
        <v>1474860</v>
      </c>
      <c r="Q37" s="22">
        <v>1318168</v>
      </c>
      <c r="R37" s="22">
        <v>3235808</v>
      </c>
      <c r="S37" s="22"/>
      <c r="T37" s="22"/>
      <c r="U37" s="22"/>
      <c r="V37" s="22"/>
      <c r="W37" s="22">
        <v>5932714</v>
      </c>
      <c r="X37" s="22">
        <v>3361248</v>
      </c>
      <c r="Y37" s="22">
        <v>2571466</v>
      </c>
      <c r="Z37" s="23">
        <v>76.503310675082588</v>
      </c>
      <c r="AA37" s="20">
        <v>4481671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13685774</v>
      </c>
      <c r="D41" s="20"/>
      <c r="E41" s="21">
        <v>15258804</v>
      </c>
      <c r="F41" s="22">
        <v>31531776</v>
      </c>
      <c r="G41" s="22">
        <v>2546977</v>
      </c>
      <c r="H41" s="22">
        <v>1577505</v>
      </c>
      <c r="I41" s="22">
        <v>1097998</v>
      </c>
      <c r="J41" s="22">
        <v>5222480</v>
      </c>
      <c r="K41" s="22">
        <v>780453</v>
      </c>
      <c r="L41" s="22">
        <v>957033</v>
      </c>
      <c r="M41" s="22">
        <v>2823212</v>
      </c>
      <c r="N41" s="22">
        <v>4560698</v>
      </c>
      <c r="O41" s="22">
        <v>2037322</v>
      </c>
      <c r="P41" s="22">
        <v>1107186</v>
      </c>
      <c r="Q41" s="22">
        <v>5801678</v>
      </c>
      <c r="R41" s="22">
        <v>8946186</v>
      </c>
      <c r="S41" s="22"/>
      <c r="T41" s="22"/>
      <c r="U41" s="22"/>
      <c r="V41" s="22"/>
      <c r="W41" s="22">
        <v>18729364</v>
      </c>
      <c r="X41" s="22">
        <v>23648832</v>
      </c>
      <c r="Y41" s="22">
        <v>-4919468</v>
      </c>
      <c r="Z41" s="23">
        <v>-20.802160546448974</v>
      </c>
      <c r="AA41" s="20">
        <v>31531776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85507257</v>
      </c>
      <c r="D44" s="20"/>
      <c r="E44" s="21">
        <v>68725434</v>
      </c>
      <c r="F44" s="22">
        <v>96202954</v>
      </c>
      <c r="G44" s="22">
        <v>1434150</v>
      </c>
      <c r="H44" s="22">
        <v>7747339</v>
      </c>
      <c r="I44" s="22">
        <v>1695653</v>
      </c>
      <c r="J44" s="22">
        <v>10877142</v>
      </c>
      <c r="K44" s="22">
        <v>12676707</v>
      </c>
      <c r="L44" s="22">
        <v>7584306</v>
      </c>
      <c r="M44" s="22">
        <v>2901663</v>
      </c>
      <c r="N44" s="22">
        <v>23162676</v>
      </c>
      <c r="O44" s="22">
        <v>8078824</v>
      </c>
      <c r="P44" s="22">
        <v>7739831</v>
      </c>
      <c r="Q44" s="22">
        <v>8930863</v>
      </c>
      <c r="R44" s="22">
        <v>24749518</v>
      </c>
      <c r="S44" s="22"/>
      <c r="T44" s="22"/>
      <c r="U44" s="22"/>
      <c r="V44" s="22"/>
      <c r="W44" s="22">
        <v>58789336</v>
      </c>
      <c r="X44" s="22">
        <v>72152226</v>
      </c>
      <c r="Y44" s="22">
        <v>-13362890</v>
      </c>
      <c r="Z44" s="23">
        <v>-18.520412661973868</v>
      </c>
      <c r="AA44" s="20">
        <v>96202954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109309292</v>
      </c>
      <c r="D47" s="29">
        <f t="shared" ref="D47:Y47" si="1">SUM(D34:D46)</f>
        <v>0</v>
      </c>
      <c r="E47" s="30">
        <f t="shared" si="1"/>
        <v>96610637</v>
      </c>
      <c r="F47" s="31">
        <f t="shared" si="1"/>
        <v>142231071</v>
      </c>
      <c r="G47" s="31">
        <f t="shared" si="1"/>
        <v>4726345</v>
      </c>
      <c r="H47" s="31">
        <f t="shared" si="1"/>
        <v>10024826</v>
      </c>
      <c r="I47" s="31">
        <f t="shared" si="1"/>
        <v>3676006</v>
      </c>
      <c r="J47" s="31">
        <f t="shared" si="1"/>
        <v>18427177</v>
      </c>
      <c r="K47" s="31">
        <f t="shared" si="1"/>
        <v>14621362</v>
      </c>
      <c r="L47" s="31">
        <f t="shared" si="1"/>
        <v>10773833</v>
      </c>
      <c r="M47" s="31">
        <f t="shared" si="1"/>
        <v>6842404</v>
      </c>
      <c r="N47" s="31">
        <f t="shared" si="1"/>
        <v>32237599</v>
      </c>
      <c r="O47" s="31">
        <f t="shared" si="1"/>
        <v>11399306</v>
      </c>
      <c r="P47" s="31">
        <f t="shared" si="1"/>
        <v>10975355</v>
      </c>
      <c r="Q47" s="31">
        <f t="shared" si="1"/>
        <v>16721778</v>
      </c>
      <c r="R47" s="31">
        <f t="shared" si="1"/>
        <v>39096439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89761215</v>
      </c>
      <c r="X47" s="31">
        <f t="shared" si="1"/>
        <v>106673319</v>
      </c>
      <c r="Y47" s="31">
        <f t="shared" si="1"/>
        <v>-16912104</v>
      </c>
      <c r="Z47" s="32">
        <f>+IF(X47&lt;&gt;0,+(Y47/X47)*100,0)</f>
        <v>-15.854108748599074</v>
      </c>
      <c r="AA47" s="29">
        <f>SUM(AA34:AA46)</f>
        <v>142231071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-103309292</v>
      </c>
      <c r="D48" s="39">
        <f t="shared" si="2"/>
        <v>0</v>
      </c>
      <c r="E48" s="40">
        <f t="shared" si="2"/>
        <v>-96610637</v>
      </c>
      <c r="F48" s="41">
        <f t="shared" si="2"/>
        <v>-142231071</v>
      </c>
      <c r="G48" s="41">
        <f t="shared" si="2"/>
        <v>-4726345</v>
      </c>
      <c r="H48" s="41">
        <f t="shared" si="2"/>
        <v>-10024826</v>
      </c>
      <c r="I48" s="41">
        <f t="shared" si="2"/>
        <v>-3676006</v>
      </c>
      <c r="J48" s="41">
        <f t="shared" si="2"/>
        <v>-18427177</v>
      </c>
      <c r="K48" s="41">
        <f t="shared" si="2"/>
        <v>-14621362</v>
      </c>
      <c r="L48" s="41">
        <f t="shared" si="2"/>
        <v>-10773833</v>
      </c>
      <c r="M48" s="41">
        <f t="shared" si="2"/>
        <v>-6842404</v>
      </c>
      <c r="N48" s="41">
        <f t="shared" si="2"/>
        <v>-32237599</v>
      </c>
      <c r="O48" s="41">
        <f t="shared" si="2"/>
        <v>-11399306</v>
      </c>
      <c r="P48" s="41">
        <f t="shared" si="2"/>
        <v>-10975355</v>
      </c>
      <c r="Q48" s="41">
        <f t="shared" si="2"/>
        <v>-16721778</v>
      </c>
      <c r="R48" s="41">
        <f t="shared" si="2"/>
        <v>-39096439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-89761215</v>
      </c>
      <c r="X48" s="41">
        <f t="shared" si="2"/>
        <v>-106673319</v>
      </c>
      <c r="Y48" s="41">
        <f t="shared" si="2"/>
        <v>16912104</v>
      </c>
      <c r="Z48" s="42">
        <f>+IF(X48&lt;&gt;0,+(Y48/X48)*100,0)</f>
        <v>-15.854108748599074</v>
      </c>
      <c r="AA48" s="39">
        <f>+AA32-AA47</f>
        <v>-142231071</v>
      </c>
    </row>
    <row r="49" spans="1:27" ht="25.5" x14ac:dyDescent="0.25">
      <c r="A49" s="43" t="s">
        <v>74</v>
      </c>
      <c r="B49" s="15" t="s">
        <v>32</v>
      </c>
      <c r="C49" s="20">
        <v>2317421</v>
      </c>
      <c r="D49" s="20"/>
      <c r="E49" s="21">
        <v>18000000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>
        <v>1730584</v>
      </c>
      <c r="P49" s="22">
        <v>423386</v>
      </c>
      <c r="Q49" s="22">
        <v>2161216</v>
      </c>
      <c r="R49" s="22">
        <v>4315186</v>
      </c>
      <c r="S49" s="22"/>
      <c r="T49" s="22"/>
      <c r="U49" s="22"/>
      <c r="V49" s="22"/>
      <c r="W49" s="22">
        <v>4315186</v>
      </c>
      <c r="X49" s="22">
        <v>11250000</v>
      </c>
      <c r="Y49" s="22">
        <v>-6934814</v>
      </c>
      <c r="Z49" s="23">
        <v>-61.642791111111109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-100991871</v>
      </c>
      <c r="D51" s="48">
        <f t="shared" si="3"/>
        <v>0</v>
      </c>
      <c r="E51" s="49">
        <f t="shared" si="3"/>
        <v>-78610637</v>
      </c>
      <c r="F51" s="50">
        <f t="shared" si="3"/>
        <v>-127231071</v>
      </c>
      <c r="G51" s="50">
        <f t="shared" si="3"/>
        <v>-4726345</v>
      </c>
      <c r="H51" s="50">
        <f t="shared" si="3"/>
        <v>-10024826</v>
      </c>
      <c r="I51" s="50">
        <f t="shared" si="3"/>
        <v>-3676006</v>
      </c>
      <c r="J51" s="50">
        <f t="shared" si="3"/>
        <v>-18427177</v>
      </c>
      <c r="K51" s="50">
        <f t="shared" si="3"/>
        <v>-14621362</v>
      </c>
      <c r="L51" s="50">
        <f t="shared" si="3"/>
        <v>-10773833</v>
      </c>
      <c r="M51" s="50">
        <f t="shared" si="3"/>
        <v>-6842404</v>
      </c>
      <c r="N51" s="50">
        <f t="shared" si="3"/>
        <v>-32237599</v>
      </c>
      <c r="O51" s="50">
        <f t="shared" si="3"/>
        <v>-9668722</v>
      </c>
      <c r="P51" s="50">
        <f t="shared" si="3"/>
        <v>-10551969</v>
      </c>
      <c r="Q51" s="50">
        <f t="shared" si="3"/>
        <v>-14560562</v>
      </c>
      <c r="R51" s="50">
        <f t="shared" si="3"/>
        <v>-34781253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-85446029</v>
      </c>
      <c r="X51" s="50">
        <f t="shared" si="3"/>
        <v>-95423319</v>
      </c>
      <c r="Y51" s="50">
        <f t="shared" si="3"/>
        <v>9977290</v>
      </c>
      <c r="Z51" s="51">
        <f>+IF(X51&lt;&gt;0,+(Y51/X51)*100,0)</f>
        <v>-10.455819504664264</v>
      </c>
      <c r="AA51" s="48">
        <f>SUM(AA48:AA50)</f>
        <v>-127231071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-100991871</v>
      </c>
      <c r="D53" s="54">
        <f>+D51-D52</f>
        <v>0</v>
      </c>
      <c r="E53" s="55">
        <f t="shared" si="4"/>
        <v>-78610637</v>
      </c>
      <c r="F53" s="56">
        <f t="shared" si="4"/>
        <v>-127231071</v>
      </c>
      <c r="G53" s="56">
        <f t="shared" si="4"/>
        <v>-4726345</v>
      </c>
      <c r="H53" s="56">
        <f t="shared" si="4"/>
        <v>-10024826</v>
      </c>
      <c r="I53" s="56">
        <f t="shared" si="4"/>
        <v>-3676006</v>
      </c>
      <c r="J53" s="56">
        <f t="shared" si="4"/>
        <v>-18427177</v>
      </c>
      <c r="K53" s="56">
        <f t="shared" si="4"/>
        <v>-14621362</v>
      </c>
      <c r="L53" s="56">
        <f t="shared" si="4"/>
        <v>-10773833</v>
      </c>
      <c r="M53" s="56">
        <f t="shared" si="4"/>
        <v>-6842404</v>
      </c>
      <c r="N53" s="56">
        <f t="shared" si="4"/>
        <v>-32237599</v>
      </c>
      <c r="O53" s="56">
        <f t="shared" si="4"/>
        <v>-9668722</v>
      </c>
      <c r="P53" s="56">
        <f t="shared" si="4"/>
        <v>-10551969</v>
      </c>
      <c r="Q53" s="56">
        <f t="shared" si="4"/>
        <v>-14560562</v>
      </c>
      <c r="R53" s="56">
        <f t="shared" si="4"/>
        <v>-34781253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-85446029</v>
      </c>
      <c r="X53" s="56">
        <f t="shared" si="4"/>
        <v>-95423319</v>
      </c>
      <c r="Y53" s="56">
        <f t="shared" si="4"/>
        <v>9977290</v>
      </c>
      <c r="Z53" s="57">
        <f>+IF(X53&lt;&gt;0,+(Y53/X53)*100,0)</f>
        <v>-10.455819504664264</v>
      </c>
      <c r="AA53" s="54">
        <f>+AA51-AA52</f>
        <v>-127231071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-100991871</v>
      </c>
      <c r="D56" s="48">
        <f>SUM(D53:D55)</f>
        <v>0</v>
      </c>
      <c r="E56" s="49">
        <f t="shared" si="5"/>
        <v>-78610637</v>
      </c>
      <c r="F56" s="50">
        <f t="shared" si="5"/>
        <v>-127231071</v>
      </c>
      <c r="G56" s="50">
        <f t="shared" si="5"/>
        <v>-4726345</v>
      </c>
      <c r="H56" s="50">
        <f t="shared" si="5"/>
        <v>-10024826</v>
      </c>
      <c r="I56" s="50">
        <f t="shared" si="5"/>
        <v>-3676006</v>
      </c>
      <c r="J56" s="50">
        <f t="shared" si="5"/>
        <v>-18427177</v>
      </c>
      <c r="K56" s="50">
        <f t="shared" si="5"/>
        <v>-14621362</v>
      </c>
      <c r="L56" s="50">
        <f t="shared" si="5"/>
        <v>-10773833</v>
      </c>
      <c r="M56" s="50">
        <f t="shared" si="5"/>
        <v>-6842404</v>
      </c>
      <c r="N56" s="50">
        <f t="shared" si="5"/>
        <v>-32237599</v>
      </c>
      <c r="O56" s="50">
        <f t="shared" si="5"/>
        <v>-9668722</v>
      </c>
      <c r="P56" s="50">
        <f t="shared" si="5"/>
        <v>-10551969</v>
      </c>
      <c r="Q56" s="50">
        <f t="shared" si="5"/>
        <v>-14560562</v>
      </c>
      <c r="R56" s="50">
        <f t="shared" si="5"/>
        <v>-34781253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-85446029</v>
      </c>
      <c r="X56" s="50">
        <f t="shared" si="5"/>
        <v>-95423319</v>
      </c>
      <c r="Y56" s="50">
        <f t="shared" si="5"/>
        <v>9977290</v>
      </c>
      <c r="Z56" s="51">
        <f>+IF(X56&lt;&gt;0,+(Y56/X56)*100,0)</f>
        <v>-10.455819504664264</v>
      </c>
      <c r="AA56" s="48">
        <f>SUM(AA53:AA55)</f>
        <v>-127231071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-100991871</v>
      </c>
      <c r="D59" s="65">
        <f>SUM(D56:D58)</f>
        <v>0</v>
      </c>
      <c r="E59" s="66">
        <f t="shared" si="6"/>
        <v>-78610637</v>
      </c>
      <c r="F59" s="67">
        <f t="shared" si="6"/>
        <v>-127231071</v>
      </c>
      <c r="G59" s="67">
        <f t="shared" si="6"/>
        <v>-4726345</v>
      </c>
      <c r="H59" s="67">
        <f t="shared" si="6"/>
        <v>-10024826</v>
      </c>
      <c r="I59" s="67">
        <f t="shared" si="6"/>
        <v>-3676006</v>
      </c>
      <c r="J59" s="67">
        <f t="shared" si="6"/>
        <v>-18427177</v>
      </c>
      <c r="K59" s="67">
        <f t="shared" si="6"/>
        <v>-14621362</v>
      </c>
      <c r="L59" s="67">
        <f t="shared" si="6"/>
        <v>-10773833</v>
      </c>
      <c r="M59" s="67">
        <f t="shared" si="6"/>
        <v>-6842404</v>
      </c>
      <c r="N59" s="67">
        <f t="shared" si="6"/>
        <v>-32237599</v>
      </c>
      <c r="O59" s="67">
        <f t="shared" si="6"/>
        <v>-9668722</v>
      </c>
      <c r="P59" s="67">
        <f t="shared" si="6"/>
        <v>-10551969</v>
      </c>
      <c r="Q59" s="67">
        <f t="shared" si="6"/>
        <v>-14560562</v>
      </c>
      <c r="R59" s="67">
        <f t="shared" si="6"/>
        <v>-34781253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-85446029</v>
      </c>
      <c r="X59" s="67">
        <f t="shared" si="6"/>
        <v>-95423319</v>
      </c>
      <c r="Y59" s="67">
        <f t="shared" si="6"/>
        <v>9977290</v>
      </c>
      <c r="Z59" s="68">
        <f>+IF(X59&lt;&gt;0,+(Y59/X59)*100,0)</f>
        <v>-10.455819504664264</v>
      </c>
      <c r="AA59" s="65">
        <f>SUM(AA56:AA58)</f>
        <v>-127231071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1280519054</v>
      </c>
      <c r="D6" s="20"/>
      <c r="E6" s="21">
        <v>1516089845</v>
      </c>
      <c r="F6" s="22">
        <v>1516011845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>
        <v>108952934</v>
      </c>
      <c r="L6" s="22">
        <v>118142005</v>
      </c>
      <c r="M6" s="22">
        <v>113284907</v>
      </c>
      <c r="N6" s="22">
        <v>340379846</v>
      </c>
      <c r="O6" s="22">
        <v>115878562</v>
      </c>
      <c r="P6" s="22">
        <v>117657541</v>
      </c>
      <c r="Q6" s="22">
        <v>112051303</v>
      </c>
      <c r="R6" s="22">
        <v>345587406</v>
      </c>
      <c r="S6" s="22"/>
      <c r="T6" s="22"/>
      <c r="U6" s="22"/>
      <c r="V6" s="22"/>
      <c r="W6" s="22">
        <v>1090507992</v>
      </c>
      <c r="X6" s="22">
        <v>1134627408</v>
      </c>
      <c r="Y6" s="22">
        <v>-44119416</v>
      </c>
      <c r="Z6" s="23">
        <v>-3.8884496962548254</v>
      </c>
      <c r="AA6" s="20">
        <v>1516011845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9884045</v>
      </c>
      <c r="Q13" s="22">
        <v>1425495</v>
      </c>
      <c r="R13" s="22">
        <v>11309540</v>
      </c>
      <c r="S13" s="22"/>
      <c r="T13" s="22"/>
      <c r="U13" s="22"/>
      <c r="V13" s="22"/>
      <c r="W13" s="22">
        <v>11309540</v>
      </c>
      <c r="X13" s="22"/>
      <c r="Y13" s="22">
        <v>11309540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28693251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>
        <v>322231</v>
      </c>
      <c r="P19" s="22">
        <v>35534</v>
      </c>
      <c r="Q19" s="22">
        <v>175933</v>
      </c>
      <c r="R19" s="22">
        <v>533698</v>
      </c>
      <c r="S19" s="22"/>
      <c r="T19" s="22"/>
      <c r="U19" s="22"/>
      <c r="V19" s="22"/>
      <c r="W19" s="22">
        <v>535872</v>
      </c>
      <c r="X19" s="22">
        <v>14819924</v>
      </c>
      <c r="Y19" s="22">
        <v>-14284052</v>
      </c>
      <c r="Z19" s="23">
        <v>-96.384111011635426</v>
      </c>
      <c r="AA19" s="20">
        <v>28693251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921214</v>
      </c>
      <c r="G23" s="22"/>
      <c r="H23" s="22"/>
      <c r="I23" s="22">
        <v>88261</v>
      </c>
      <c r="J23" s="22">
        <v>88261</v>
      </c>
      <c r="K23" s="22">
        <v>-2556</v>
      </c>
      <c r="L23" s="22">
        <v>-1687</v>
      </c>
      <c r="M23" s="22">
        <v>326184</v>
      </c>
      <c r="N23" s="22">
        <v>321941</v>
      </c>
      <c r="O23" s="22">
        <v>34335</v>
      </c>
      <c r="P23" s="22">
        <v>374575</v>
      </c>
      <c r="Q23" s="22">
        <v>75941</v>
      </c>
      <c r="R23" s="22">
        <v>484851</v>
      </c>
      <c r="S23" s="22"/>
      <c r="T23" s="22"/>
      <c r="U23" s="22"/>
      <c r="V23" s="22"/>
      <c r="W23" s="22">
        <v>895053</v>
      </c>
      <c r="X23" s="22">
        <v>690903</v>
      </c>
      <c r="Y23" s="22">
        <v>204150</v>
      </c>
      <c r="Z23" s="23">
        <v>29.548286807265274</v>
      </c>
      <c r="AA23" s="20">
        <v>921214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>
        <v>725472</v>
      </c>
      <c r="M25" s="22">
        <v>132642412</v>
      </c>
      <c r="N25" s="22">
        <v>133367884</v>
      </c>
      <c r="O25" s="22"/>
      <c r="P25" s="22"/>
      <c r="Q25" s="22">
        <v>78306137</v>
      </c>
      <c r="R25" s="22">
        <v>78306137</v>
      </c>
      <c r="S25" s="22"/>
      <c r="T25" s="22"/>
      <c r="U25" s="22"/>
      <c r="V25" s="22"/>
      <c r="W25" s="22">
        <v>214948549</v>
      </c>
      <c r="X25" s="22">
        <v>161211564</v>
      </c>
      <c r="Y25" s="22">
        <v>53736985</v>
      </c>
      <c r="Z25" s="23">
        <v>33.333207411845464</v>
      </c>
      <c r="AA25" s="20">
        <v>214948759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1486061954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1760575069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108950378</v>
      </c>
      <c r="L32" s="31">
        <f t="shared" si="0"/>
        <v>118865790</v>
      </c>
      <c r="M32" s="31">
        <f t="shared" si="0"/>
        <v>246253503</v>
      </c>
      <c r="N32" s="31">
        <f t="shared" si="0"/>
        <v>474069671</v>
      </c>
      <c r="O32" s="31">
        <f t="shared" si="0"/>
        <v>116235128</v>
      </c>
      <c r="P32" s="31">
        <f t="shared" si="0"/>
        <v>127951695</v>
      </c>
      <c r="Q32" s="31">
        <f t="shared" si="0"/>
        <v>192034809</v>
      </c>
      <c r="R32" s="31">
        <f t="shared" si="0"/>
        <v>436221632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1318197006</v>
      </c>
      <c r="X32" s="31">
        <f t="shared" si="0"/>
        <v>1311349799</v>
      </c>
      <c r="Y32" s="31">
        <f t="shared" si="0"/>
        <v>6847207</v>
      </c>
      <c r="Z32" s="32">
        <f>+IF(X32&lt;&gt;0,+(Y32/X32)*100,0)</f>
        <v>0.52214954432612071</v>
      </c>
      <c r="AA32" s="29">
        <f>SUM(AA6:AA31)</f>
        <v>1760575069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>
        <v>6234814</v>
      </c>
      <c r="L34" s="22">
        <v>6093412</v>
      </c>
      <c r="M34" s="22">
        <v>5955708</v>
      </c>
      <c r="N34" s="22">
        <v>18283934</v>
      </c>
      <c r="O34" s="22">
        <v>6439624</v>
      </c>
      <c r="P34" s="22">
        <v>6195410</v>
      </c>
      <c r="Q34" s="22">
        <v>6128763</v>
      </c>
      <c r="R34" s="22">
        <v>18763797</v>
      </c>
      <c r="S34" s="22"/>
      <c r="T34" s="22"/>
      <c r="U34" s="22"/>
      <c r="V34" s="22"/>
      <c r="W34" s="22">
        <v>55321728</v>
      </c>
      <c r="X34" s="22">
        <v>45976122</v>
      </c>
      <c r="Y34" s="22">
        <v>9345606</v>
      </c>
      <c r="Z34" s="23">
        <v>20.327086307975257</v>
      </c>
      <c r="AA34" s="20">
        <v>61301295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1242620738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>
        <v>99628118</v>
      </c>
      <c r="L36" s="22">
        <v>97282261</v>
      </c>
      <c r="M36" s="22">
        <v>90279497</v>
      </c>
      <c r="N36" s="22">
        <v>287189876</v>
      </c>
      <c r="O36" s="22">
        <v>89500956</v>
      </c>
      <c r="P36" s="22">
        <v>95681377</v>
      </c>
      <c r="Q36" s="22">
        <v>96814859</v>
      </c>
      <c r="R36" s="22">
        <v>281997192</v>
      </c>
      <c r="S36" s="22"/>
      <c r="T36" s="22"/>
      <c r="U36" s="22"/>
      <c r="V36" s="22"/>
      <c r="W36" s="22">
        <v>960844272</v>
      </c>
      <c r="X36" s="22">
        <v>931965552</v>
      </c>
      <c r="Y36" s="22">
        <v>28878720</v>
      </c>
      <c r="Z36" s="23">
        <v>3.0986896391209102</v>
      </c>
      <c r="AA36" s="20">
        <v>1242620738</v>
      </c>
    </row>
    <row r="37" spans="1:27" ht="13.5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19946051</v>
      </c>
      <c r="G37" s="22">
        <v>1462485</v>
      </c>
      <c r="H37" s="22">
        <v>1390867</v>
      </c>
      <c r="I37" s="22">
        <v>2509409</v>
      </c>
      <c r="J37" s="22">
        <v>5362761</v>
      </c>
      <c r="K37" s="22">
        <v>1167150</v>
      </c>
      <c r="L37" s="22">
        <v>3334399</v>
      </c>
      <c r="M37" s="22">
        <v>1983573</v>
      </c>
      <c r="N37" s="22">
        <v>6485122</v>
      </c>
      <c r="O37" s="22">
        <v>2336040</v>
      </c>
      <c r="P37" s="22">
        <v>1728434</v>
      </c>
      <c r="Q37" s="22">
        <v>1692416</v>
      </c>
      <c r="R37" s="22">
        <v>5756890</v>
      </c>
      <c r="S37" s="22"/>
      <c r="T37" s="22"/>
      <c r="U37" s="22"/>
      <c r="V37" s="22"/>
      <c r="W37" s="22">
        <v>17604773</v>
      </c>
      <c r="X37" s="22">
        <v>13907072</v>
      </c>
      <c r="Y37" s="22">
        <v>3697701</v>
      </c>
      <c r="Z37" s="23">
        <v>26.588637780835533</v>
      </c>
      <c r="AA37" s="20">
        <v>19946051</v>
      </c>
    </row>
    <row r="38" spans="1:27" ht="13.5" x14ac:dyDescent="0.25">
      <c r="A38" s="19" t="s">
        <v>64</v>
      </c>
      <c r="B38" s="15" t="s">
        <v>32</v>
      </c>
      <c r="C38" s="20">
        <v>20866503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>
        <v>17437526</v>
      </c>
      <c r="L39" s="22">
        <v>4359381</v>
      </c>
      <c r="M39" s="22">
        <v>4359381</v>
      </c>
      <c r="N39" s="22">
        <v>26156288</v>
      </c>
      <c r="O39" s="22">
        <v>4359381</v>
      </c>
      <c r="P39" s="22">
        <v>4359381</v>
      </c>
      <c r="Q39" s="22">
        <v>4359381</v>
      </c>
      <c r="R39" s="22">
        <v>13078143</v>
      </c>
      <c r="S39" s="22"/>
      <c r="T39" s="22"/>
      <c r="U39" s="22"/>
      <c r="V39" s="22"/>
      <c r="W39" s="22">
        <v>39234431</v>
      </c>
      <c r="X39" s="22">
        <v>44523540</v>
      </c>
      <c r="Y39" s="22">
        <v>-5289109</v>
      </c>
      <c r="Z39" s="23">
        <v>-11.879354157373829</v>
      </c>
      <c r="AA39" s="20">
        <v>59364709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59969500</v>
      </c>
      <c r="G41" s="22">
        <v>504300</v>
      </c>
      <c r="H41" s="22">
        <v>502038</v>
      </c>
      <c r="I41" s="22">
        <v>3083458</v>
      </c>
      <c r="J41" s="22">
        <v>4089796</v>
      </c>
      <c r="K41" s="22">
        <v>7029508</v>
      </c>
      <c r="L41" s="22">
        <v>8501162</v>
      </c>
      <c r="M41" s="22">
        <v>17584292</v>
      </c>
      <c r="N41" s="22">
        <v>33114962</v>
      </c>
      <c r="O41" s="22">
        <v>951181</v>
      </c>
      <c r="P41" s="22">
        <v>1975163</v>
      </c>
      <c r="Q41" s="22">
        <v>2188586</v>
      </c>
      <c r="R41" s="22">
        <v>5114930</v>
      </c>
      <c r="S41" s="22"/>
      <c r="T41" s="22"/>
      <c r="U41" s="22"/>
      <c r="V41" s="22"/>
      <c r="W41" s="22">
        <v>42319688</v>
      </c>
      <c r="X41" s="22">
        <v>38455881</v>
      </c>
      <c r="Y41" s="22">
        <v>3863807</v>
      </c>
      <c r="Z41" s="23">
        <v>10.047376108741339</v>
      </c>
      <c r="AA41" s="20">
        <v>59969500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>
        <v>1179034</v>
      </c>
      <c r="G43" s="22">
        <v>128</v>
      </c>
      <c r="H43" s="22">
        <v>510</v>
      </c>
      <c r="I43" s="22">
        <v>390383</v>
      </c>
      <c r="J43" s="22">
        <v>391021</v>
      </c>
      <c r="K43" s="22">
        <v>54980</v>
      </c>
      <c r="L43" s="22">
        <v>567555</v>
      </c>
      <c r="M43" s="22">
        <v>75276</v>
      </c>
      <c r="N43" s="22">
        <v>697811</v>
      </c>
      <c r="O43" s="22">
        <v>2193</v>
      </c>
      <c r="P43" s="22">
        <v>893</v>
      </c>
      <c r="Q43" s="22">
        <v>86127</v>
      </c>
      <c r="R43" s="22">
        <v>89213</v>
      </c>
      <c r="S43" s="22"/>
      <c r="T43" s="22"/>
      <c r="U43" s="22"/>
      <c r="V43" s="22"/>
      <c r="W43" s="22">
        <v>1178045</v>
      </c>
      <c r="X43" s="22">
        <v>884268</v>
      </c>
      <c r="Y43" s="22">
        <v>293777</v>
      </c>
      <c r="Z43" s="23">
        <v>33.222620291585805</v>
      </c>
      <c r="AA43" s="20">
        <v>1179034</v>
      </c>
    </row>
    <row r="44" spans="1:27" ht="13.5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6745381</v>
      </c>
      <c r="G44" s="22">
        <v>814662</v>
      </c>
      <c r="H44" s="22">
        <v>885030</v>
      </c>
      <c r="I44" s="22">
        <v>750966</v>
      </c>
      <c r="J44" s="22">
        <v>2450658</v>
      </c>
      <c r="K44" s="22">
        <v>838588</v>
      </c>
      <c r="L44" s="22">
        <v>1067892</v>
      </c>
      <c r="M44" s="22">
        <v>1032051</v>
      </c>
      <c r="N44" s="22">
        <v>2938531</v>
      </c>
      <c r="O44" s="22">
        <v>735502</v>
      </c>
      <c r="P44" s="22">
        <v>1251478</v>
      </c>
      <c r="Q44" s="22">
        <v>926821</v>
      </c>
      <c r="R44" s="22">
        <v>2913801</v>
      </c>
      <c r="S44" s="22"/>
      <c r="T44" s="22"/>
      <c r="U44" s="22"/>
      <c r="V44" s="22"/>
      <c r="W44" s="22">
        <v>8302990</v>
      </c>
      <c r="X44" s="22">
        <v>5357065</v>
      </c>
      <c r="Y44" s="22">
        <v>2945925</v>
      </c>
      <c r="Z44" s="23">
        <v>54.991399208335153</v>
      </c>
      <c r="AA44" s="20">
        <v>6745381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1322951461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1451126708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132390684</v>
      </c>
      <c r="L47" s="31">
        <f t="shared" si="1"/>
        <v>121206062</v>
      </c>
      <c r="M47" s="31">
        <f t="shared" si="1"/>
        <v>121269778</v>
      </c>
      <c r="N47" s="31">
        <f t="shared" si="1"/>
        <v>374866524</v>
      </c>
      <c r="O47" s="31">
        <f t="shared" si="1"/>
        <v>104324877</v>
      </c>
      <c r="P47" s="31">
        <f t="shared" si="1"/>
        <v>111192136</v>
      </c>
      <c r="Q47" s="31">
        <f t="shared" si="1"/>
        <v>112196953</v>
      </c>
      <c r="R47" s="31">
        <f t="shared" si="1"/>
        <v>327713966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1124805927</v>
      </c>
      <c r="X47" s="31">
        <f t="shared" si="1"/>
        <v>1081069500</v>
      </c>
      <c r="Y47" s="31">
        <f t="shared" si="1"/>
        <v>43736427</v>
      </c>
      <c r="Z47" s="32">
        <f>+IF(X47&lt;&gt;0,+(Y47/X47)*100,0)</f>
        <v>4.045662836663138</v>
      </c>
      <c r="AA47" s="29">
        <f>SUM(AA34:AA46)</f>
        <v>1451126708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163110493</v>
      </c>
      <c r="D48" s="39">
        <f t="shared" si="2"/>
        <v>0</v>
      </c>
      <c r="E48" s="40">
        <f t="shared" si="2"/>
        <v>249545436</v>
      </c>
      <c r="F48" s="41">
        <f t="shared" si="2"/>
        <v>309448361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-23440306</v>
      </c>
      <c r="L48" s="41">
        <f t="shared" si="2"/>
        <v>-2340272</v>
      </c>
      <c r="M48" s="41">
        <f t="shared" si="2"/>
        <v>124983725</v>
      </c>
      <c r="N48" s="41">
        <f t="shared" si="2"/>
        <v>99203147</v>
      </c>
      <c r="O48" s="41">
        <f t="shared" si="2"/>
        <v>11910251</v>
      </c>
      <c r="P48" s="41">
        <f t="shared" si="2"/>
        <v>16759559</v>
      </c>
      <c r="Q48" s="41">
        <f t="shared" si="2"/>
        <v>79837856</v>
      </c>
      <c r="R48" s="41">
        <f t="shared" si="2"/>
        <v>108507666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193391079</v>
      </c>
      <c r="X48" s="41">
        <f t="shared" si="2"/>
        <v>230280299</v>
      </c>
      <c r="Y48" s="41">
        <f t="shared" si="2"/>
        <v>-36889220</v>
      </c>
      <c r="Z48" s="42">
        <f>+IF(X48&lt;&gt;0,+(Y48/X48)*100,0)</f>
        <v>-16.019268760807019</v>
      </c>
      <c r="AA48" s="39">
        <f>+AA32-AA47</f>
        <v>309448361</v>
      </c>
    </row>
    <row r="49" spans="1:27" ht="25.5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>
        <v>442865</v>
      </c>
      <c r="L49" s="22">
        <v>4732826</v>
      </c>
      <c r="M49" s="22">
        <v>8200734</v>
      </c>
      <c r="N49" s="22">
        <v>13376425</v>
      </c>
      <c r="O49" s="22">
        <v>199960</v>
      </c>
      <c r="P49" s="22">
        <v>2857040</v>
      </c>
      <c r="Q49" s="22">
        <v>2894062</v>
      </c>
      <c r="R49" s="22">
        <v>5951062</v>
      </c>
      <c r="S49" s="22"/>
      <c r="T49" s="22"/>
      <c r="U49" s="22"/>
      <c r="V49" s="22"/>
      <c r="W49" s="22">
        <v>24427534</v>
      </c>
      <c r="X49" s="22">
        <v>22500000</v>
      </c>
      <c r="Y49" s="22">
        <v>1927534</v>
      </c>
      <c r="Z49" s="23">
        <v>8.5668177777777768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217769493</v>
      </c>
      <c r="D51" s="48">
        <f t="shared" si="3"/>
        <v>0</v>
      </c>
      <c r="E51" s="49">
        <f t="shared" si="3"/>
        <v>279545436</v>
      </c>
      <c r="F51" s="50">
        <f t="shared" si="3"/>
        <v>339448361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-22997441</v>
      </c>
      <c r="L51" s="50">
        <f t="shared" si="3"/>
        <v>2392554</v>
      </c>
      <c r="M51" s="50">
        <f t="shared" si="3"/>
        <v>133184459</v>
      </c>
      <c r="N51" s="50">
        <f t="shared" si="3"/>
        <v>112579572</v>
      </c>
      <c r="O51" s="50">
        <f t="shared" si="3"/>
        <v>12110211</v>
      </c>
      <c r="P51" s="50">
        <f t="shared" si="3"/>
        <v>19616599</v>
      </c>
      <c r="Q51" s="50">
        <f t="shared" si="3"/>
        <v>82731918</v>
      </c>
      <c r="R51" s="50">
        <f t="shared" si="3"/>
        <v>114458728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217818613</v>
      </c>
      <c r="X51" s="50">
        <f t="shared" si="3"/>
        <v>252780299</v>
      </c>
      <c r="Y51" s="50">
        <f t="shared" si="3"/>
        <v>-34961686</v>
      </c>
      <c r="Z51" s="51">
        <f>+IF(X51&lt;&gt;0,+(Y51/X51)*100,0)</f>
        <v>-13.830858709443966</v>
      </c>
      <c r="AA51" s="48">
        <f>SUM(AA48:AA50)</f>
        <v>339448361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217769493</v>
      </c>
      <c r="D53" s="54">
        <f>+D51-D52</f>
        <v>0</v>
      </c>
      <c r="E53" s="55">
        <f t="shared" si="4"/>
        <v>279545436</v>
      </c>
      <c r="F53" s="56">
        <f t="shared" si="4"/>
        <v>339448361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-22997441</v>
      </c>
      <c r="L53" s="56">
        <f t="shared" si="4"/>
        <v>2392554</v>
      </c>
      <c r="M53" s="56">
        <f t="shared" si="4"/>
        <v>133184459</v>
      </c>
      <c r="N53" s="56">
        <f t="shared" si="4"/>
        <v>112579572</v>
      </c>
      <c r="O53" s="56">
        <f t="shared" si="4"/>
        <v>12110211</v>
      </c>
      <c r="P53" s="56">
        <f t="shared" si="4"/>
        <v>19616599</v>
      </c>
      <c r="Q53" s="56">
        <f t="shared" si="4"/>
        <v>82731918</v>
      </c>
      <c r="R53" s="56">
        <f t="shared" si="4"/>
        <v>114458728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217818613</v>
      </c>
      <c r="X53" s="56">
        <f t="shared" si="4"/>
        <v>252780299</v>
      </c>
      <c r="Y53" s="56">
        <f t="shared" si="4"/>
        <v>-34961686</v>
      </c>
      <c r="Z53" s="57">
        <f>+IF(X53&lt;&gt;0,+(Y53/X53)*100,0)</f>
        <v>-13.830858709443966</v>
      </c>
      <c r="AA53" s="54">
        <f>+AA51-AA52</f>
        <v>339448361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217769493</v>
      </c>
      <c r="D56" s="48">
        <f>SUM(D53:D55)</f>
        <v>0</v>
      </c>
      <c r="E56" s="49">
        <f t="shared" si="5"/>
        <v>279545436</v>
      </c>
      <c r="F56" s="50">
        <f t="shared" si="5"/>
        <v>339448361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-22997441</v>
      </c>
      <c r="L56" s="50">
        <f t="shared" si="5"/>
        <v>2392554</v>
      </c>
      <c r="M56" s="50">
        <f t="shared" si="5"/>
        <v>133184459</v>
      </c>
      <c r="N56" s="50">
        <f t="shared" si="5"/>
        <v>112579572</v>
      </c>
      <c r="O56" s="50">
        <f t="shared" si="5"/>
        <v>12110211</v>
      </c>
      <c r="P56" s="50">
        <f t="shared" si="5"/>
        <v>19616599</v>
      </c>
      <c r="Q56" s="50">
        <f t="shared" si="5"/>
        <v>82731918</v>
      </c>
      <c r="R56" s="50">
        <f t="shared" si="5"/>
        <v>114458728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217818613</v>
      </c>
      <c r="X56" s="50">
        <f t="shared" si="5"/>
        <v>252780299</v>
      </c>
      <c r="Y56" s="50">
        <f t="shared" si="5"/>
        <v>-34961686</v>
      </c>
      <c r="Z56" s="51">
        <f>+IF(X56&lt;&gt;0,+(Y56/X56)*100,0)</f>
        <v>-13.830858709443966</v>
      </c>
      <c r="AA56" s="48">
        <f>SUM(AA53:AA55)</f>
        <v>339448361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217769493</v>
      </c>
      <c r="D59" s="65">
        <f>SUM(D56:D58)</f>
        <v>0</v>
      </c>
      <c r="E59" s="66">
        <f t="shared" si="6"/>
        <v>279545436</v>
      </c>
      <c r="F59" s="67">
        <f t="shared" si="6"/>
        <v>339448361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-22997441</v>
      </c>
      <c r="L59" s="67">
        <f t="shared" si="6"/>
        <v>2392554</v>
      </c>
      <c r="M59" s="67">
        <f t="shared" si="6"/>
        <v>133184459</v>
      </c>
      <c r="N59" s="67">
        <f t="shared" si="6"/>
        <v>112579572</v>
      </c>
      <c r="O59" s="67">
        <f t="shared" si="6"/>
        <v>12110211</v>
      </c>
      <c r="P59" s="67">
        <f t="shared" si="6"/>
        <v>19616599</v>
      </c>
      <c r="Q59" s="67">
        <f t="shared" si="6"/>
        <v>82731918</v>
      </c>
      <c r="R59" s="67">
        <f t="shared" si="6"/>
        <v>114458728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217818613</v>
      </c>
      <c r="X59" s="67">
        <f t="shared" si="6"/>
        <v>252780299</v>
      </c>
      <c r="Y59" s="67">
        <f t="shared" si="6"/>
        <v>-34961686</v>
      </c>
      <c r="Z59" s="68">
        <f>+IF(X59&lt;&gt;0,+(Y59/X59)*100,0)</f>
        <v>-13.830858709443966</v>
      </c>
      <c r="AA59" s="65">
        <f>SUM(AA56:AA58)</f>
        <v>339448361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DEB7C4-AA6F-4479-8A72-A1214841E6EC}"/>
</file>

<file path=customXml/itemProps2.xml><?xml version="1.0" encoding="utf-8"?>
<ds:datastoreItem xmlns:ds="http://schemas.openxmlformats.org/officeDocument/2006/customXml" ds:itemID="{A8CD3C40-C08D-4A25-932A-911FDB644576}"/>
</file>

<file path=customXml/itemProps3.xml><?xml version="1.0" encoding="utf-8"?>
<ds:datastoreItem xmlns:ds="http://schemas.openxmlformats.org/officeDocument/2006/customXml" ds:itemID="{D798C35B-1185-454F-A813-000674A10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2024-05-03T08:42:30Z</dcterms:created>
  <dcterms:modified xsi:type="dcterms:W3CDTF">2024-05-03T08:51:02Z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